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1340" windowHeight="8580"/>
  </bookViews>
  <sheets>
    <sheet name="Лист 1" sheetId="5" r:id="rId1"/>
  </sheets>
  <definedNames>
    <definedName name="_xlnm.Print_Titles" localSheetId="0">'Лист 1'!$6:$6</definedName>
  </definedNames>
  <calcPr calcId="124519"/>
</workbook>
</file>

<file path=xl/calcChain.xml><?xml version="1.0" encoding="utf-8"?>
<calcChain xmlns="http://schemas.openxmlformats.org/spreadsheetml/2006/main">
  <c r="G128" i="5"/>
  <c r="I134"/>
  <c r="H134"/>
  <c r="G134"/>
  <c r="G132"/>
  <c r="I130"/>
  <c r="H130"/>
  <c r="G130"/>
  <c r="I128"/>
  <c r="H128"/>
  <c r="I151"/>
  <c r="I150" s="1"/>
  <c r="H151"/>
  <c r="H150" s="1"/>
  <c r="G151"/>
  <c r="G150" s="1"/>
  <c r="G138"/>
  <c r="I141"/>
  <c r="I140" s="1"/>
  <c r="H141"/>
  <c r="H140" s="1"/>
  <c r="G141"/>
  <c r="G140" s="1"/>
  <c r="G107"/>
  <c r="G103"/>
  <c r="G101"/>
  <c r="G114"/>
  <c r="G118"/>
  <c r="G124"/>
  <c r="G123"/>
  <c r="I118"/>
  <c r="H118"/>
  <c r="I116"/>
  <c r="H116"/>
  <c r="G116"/>
  <c r="I132"/>
  <c r="I136"/>
  <c r="I138"/>
  <c r="I143"/>
  <c r="H132"/>
  <c r="H136"/>
  <c r="H138"/>
  <c r="H144"/>
  <c r="H143"/>
  <c r="G136"/>
  <c r="G144"/>
  <c r="G143"/>
  <c r="I182"/>
  <c r="I185"/>
  <c r="I181"/>
  <c r="H182"/>
  <c r="H185"/>
  <c r="H181"/>
  <c r="G182"/>
  <c r="G185"/>
  <c r="G181"/>
  <c r="I101"/>
  <c r="I103"/>
  <c r="I105"/>
  <c r="I107"/>
  <c r="I100"/>
  <c r="I98"/>
  <c r="I97"/>
  <c r="I96" s="1"/>
  <c r="I111"/>
  <c r="I110"/>
  <c r="I95"/>
  <c r="H101"/>
  <c r="H103"/>
  <c r="H105"/>
  <c r="H107"/>
  <c r="H100"/>
  <c r="H98"/>
  <c r="H97"/>
  <c r="H96" s="1"/>
  <c r="H111"/>
  <c r="H110"/>
  <c r="H95"/>
  <c r="G105"/>
  <c r="G100" s="1"/>
  <c r="G98"/>
  <c r="G97"/>
  <c r="G96" s="1"/>
  <c r="G111"/>
  <c r="G110"/>
  <c r="I114"/>
  <c r="I124"/>
  <c r="I123"/>
  <c r="I121"/>
  <c r="I120"/>
  <c r="H114"/>
  <c r="H124"/>
  <c r="H123"/>
  <c r="H121"/>
  <c r="H120"/>
  <c r="G121"/>
  <c r="G120"/>
  <c r="G113" s="1"/>
  <c r="G59"/>
  <c r="G58"/>
  <c r="G57"/>
  <c r="G64"/>
  <c r="G66"/>
  <c r="G70"/>
  <c r="G69"/>
  <c r="G63"/>
  <c r="G73"/>
  <c r="G76"/>
  <c r="G75"/>
  <c r="G72"/>
  <c r="G62"/>
  <c r="G82"/>
  <c r="G81"/>
  <c r="G79"/>
  <c r="G78"/>
  <c r="G56"/>
  <c r="I82"/>
  <c r="I81"/>
  <c r="I79"/>
  <c r="I78"/>
  <c r="H82"/>
  <c r="H81"/>
  <c r="H79"/>
  <c r="H78"/>
  <c r="I73"/>
  <c r="I76"/>
  <c r="I75"/>
  <c r="I72"/>
  <c r="H73"/>
  <c r="H76"/>
  <c r="H75"/>
  <c r="H72"/>
  <c r="I64"/>
  <c r="I66"/>
  <c r="I70"/>
  <c r="I69"/>
  <c r="I63"/>
  <c r="H64"/>
  <c r="H66"/>
  <c r="H70"/>
  <c r="H69"/>
  <c r="H63"/>
  <c r="I67"/>
  <c r="H67"/>
  <c r="G67"/>
  <c r="I50"/>
  <c r="H50"/>
  <c r="G50"/>
  <c r="I59"/>
  <c r="I58"/>
  <c r="I57"/>
  <c r="I62"/>
  <c r="I56"/>
  <c r="H59"/>
  <c r="H58"/>
  <c r="H57"/>
  <c r="H62"/>
  <c r="H56"/>
  <c r="I47"/>
  <c r="I46"/>
  <c r="H47"/>
  <c r="H46"/>
  <c r="G47"/>
  <c r="G46"/>
  <c r="G91"/>
  <c r="G86"/>
  <c r="G22"/>
  <c r="I10"/>
  <c r="I9"/>
  <c r="I14"/>
  <c r="I16"/>
  <c r="I13"/>
  <c r="I12"/>
  <c r="I8"/>
  <c r="I7"/>
  <c r="I22"/>
  <c r="I26"/>
  <c r="I21"/>
  <c r="I20"/>
  <c r="I30"/>
  <c r="I29"/>
  <c r="I28"/>
  <c r="I34"/>
  <c r="I33"/>
  <c r="I36"/>
  <c r="I32"/>
  <c r="I19"/>
  <c r="I41"/>
  <c r="I40"/>
  <c r="I39"/>
  <c r="I38"/>
  <c r="I45"/>
  <c r="I49"/>
  <c r="I44"/>
  <c r="I54"/>
  <c r="I53"/>
  <c r="I52"/>
  <c r="I43"/>
  <c r="I86"/>
  <c r="I85"/>
  <c r="I91"/>
  <c r="I90"/>
  <c r="I89"/>
  <c r="I156"/>
  <c r="I155"/>
  <c r="I159"/>
  <c r="I158"/>
  <c r="I154"/>
  <c r="I153"/>
  <c r="I163"/>
  <c r="I162"/>
  <c r="I169"/>
  <c r="I167"/>
  <c r="I166"/>
  <c r="I172"/>
  <c r="I171"/>
  <c r="I165"/>
  <c r="I161"/>
  <c r="I177"/>
  <c r="I176"/>
  <c r="I175"/>
  <c r="I174"/>
  <c r="I180"/>
  <c r="I179"/>
  <c r="H10"/>
  <c r="H9"/>
  <c r="H14"/>
  <c r="H16"/>
  <c r="H13"/>
  <c r="H12"/>
  <c r="H8"/>
  <c r="H7"/>
  <c r="H22"/>
  <c r="H26"/>
  <c r="H21"/>
  <c r="H20"/>
  <c r="H30"/>
  <c r="H29"/>
  <c r="H28"/>
  <c r="H34"/>
  <c r="H33"/>
  <c r="H36"/>
  <c r="H32"/>
  <c r="H19"/>
  <c r="H41"/>
  <c r="H40"/>
  <c r="H39"/>
  <c r="H38"/>
  <c r="H45"/>
  <c r="H49"/>
  <c r="H44"/>
  <c r="H54"/>
  <c r="H53"/>
  <c r="H52"/>
  <c r="H43"/>
  <c r="H86"/>
  <c r="H85"/>
  <c r="H91"/>
  <c r="H90"/>
  <c r="H89"/>
  <c r="H156"/>
  <c r="H155"/>
  <c r="H159"/>
  <c r="H158"/>
  <c r="H154"/>
  <c r="H153"/>
  <c r="H163"/>
  <c r="H162"/>
  <c r="H169"/>
  <c r="H167"/>
  <c r="H166"/>
  <c r="H172"/>
  <c r="H171"/>
  <c r="H165"/>
  <c r="H161"/>
  <c r="H177"/>
  <c r="H176"/>
  <c r="H175"/>
  <c r="H174"/>
  <c r="H180"/>
  <c r="H179"/>
  <c r="G10"/>
  <c r="G9"/>
  <c r="G14"/>
  <c r="G16"/>
  <c r="G13"/>
  <c r="G12"/>
  <c r="G8"/>
  <c r="G7"/>
  <c r="G26"/>
  <c r="G21"/>
  <c r="G20"/>
  <c r="G30"/>
  <c r="G29"/>
  <c r="G28"/>
  <c r="G34"/>
  <c r="G33"/>
  <c r="G36"/>
  <c r="G32"/>
  <c r="G19"/>
  <c r="G41"/>
  <c r="G40"/>
  <c r="G39"/>
  <c r="G38"/>
  <c r="G45"/>
  <c r="G49"/>
  <c r="G44"/>
  <c r="G54"/>
  <c r="G53"/>
  <c r="G52"/>
  <c r="G43"/>
  <c r="G85"/>
  <c r="G90"/>
  <c r="G89"/>
  <c r="G156"/>
  <c r="G155"/>
  <c r="G159"/>
  <c r="G158"/>
  <c r="G154"/>
  <c r="G153"/>
  <c r="G163"/>
  <c r="G162"/>
  <c r="G169"/>
  <c r="G167"/>
  <c r="G166"/>
  <c r="G172"/>
  <c r="G171"/>
  <c r="G165"/>
  <c r="G161"/>
  <c r="G177"/>
  <c r="G176"/>
  <c r="G175"/>
  <c r="G174"/>
  <c r="G180"/>
  <c r="G179"/>
  <c r="I148"/>
  <c r="I147"/>
  <c r="I146" s="1"/>
  <c r="H148"/>
  <c r="H147"/>
  <c r="H146" s="1"/>
  <c r="G148"/>
  <c r="G147"/>
  <c r="G146" s="1"/>
  <c r="H113" l="1"/>
  <c r="H84" s="1"/>
  <c r="I113"/>
  <c r="I84" s="1"/>
  <c r="H127"/>
  <c r="I127"/>
  <c r="G95"/>
  <c r="G84" s="1"/>
  <c r="H126"/>
  <c r="H18" s="1"/>
  <c r="H187" s="1"/>
  <c r="I126"/>
  <c r="I18" s="1"/>
  <c r="I187" s="1"/>
  <c r="G127"/>
  <c r="G126" s="1"/>
  <c r="G18" l="1"/>
  <c r="G187" s="1"/>
</calcChain>
</file>

<file path=xl/sharedStrings.xml><?xml version="1.0" encoding="utf-8"?>
<sst xmlns="http://schemas.openxmlformats.org/spreadsheetml/2006/main" count="571" uniqueCount="234">
  <si>
    <t>Общегосударственные вопросы</t>
  </si>
  <si>
    <t>0100</t>
  </si>
  <si>
    <t>0104</t>
  </si>
  <si>
    <t>0500</t>
  </si>
  <si>
    <t>1006</t>
  </si>
  <si>
    <t>001</t>
  </si>
  <si>
    <t>1000</t>
  </si>
  <si>
    <t>Культура</t>
  </si>
  <si>
    <t>0801</t>
  </si>
  <si>
    <t>0102</t>
  </si>
  <si>
    <t>Благоустройство</t>
  </si>
  <si>
    <t>Мобилизационная и вневойсковая подготовка</t>
  </si>
  <si>
    <t>0203</t>
  </si>
  <si>
    <t>0013600</t>
  </si>
  <si>
    <t>500</t>
  </si>
  <si>
    <t>0503</t>
  </si>
  <si>
    <t>6000100</t>
  </si>
  <si>
    <t>4409900</t>
  </si>
  <si>
    <t>Социальная политика и меры социальной поддержки населения</t>
  </si>
  <si>
    <t>Глава муниципального образования</t>
  </si>
  <si>
    <t>№ п/п</t>
  </si>
  <si>
    <t>Раздел/ подраздел</t>
  </si>
  <si>
    <t>Целевая статья</t>
  </si>
  <si>
    <t>Вид расходов</t>
  </si>
  <si>
    <t xml:space="preserve">Функционирование высшего должностного лица органа местного самоуправления </t>
  </si>
  <si>
    <t>0020000</t>
  </si>
  <si>
    <t>0020300</t>
  </si>
  <si>
    <t>Функционирование местных администраций</t>
  </si>
  <si>
    <t>Осуществление первичного воинского учета на территориях, где отсутствуют военные комиссариаты</t>
  </si>
  <si>
    <t>0800</t>
  </si>
  <si>
    <t>0020480</t>
  </si>
  <si>
    <t>6000500</t>
  </si>
  <si>
    <t>Выполнение функций органами местного самоуправления</t>
  </si>
  <si>
    <t>Национальная оборона</t>
  </si>
  <si>
    <t>0200</t>
  </si>
  <si>
    <t>Жилищно-коммунальное хозяйство</t>
  </si>
  <si>
    <t>Дворцы и дома культуры, другие учреждения культуры и средств массовой информации</t>
  </si>
  <si>
    <t>Другие вопросы в области социальной политике</t>
  </si>
  <si>
    <t>ИТОГО</t>
  </si>
  <si>
    <t>код ведомст-ва</t>
  </si>
  <si>
    <t>Наименование главных распорядителей и наименование показателей бюджетной классификации</t>
  </si>
  <si>
    <t>7950213</t>
  </si>
  <si>
    <t>Районная целевая программа "Старшее поколение"</t>
  </si>
  <si>
    <t>5201501</t>
  </si>
  <si>
    <t>0505</t>
  </si>
  <si>
    <t>Другие вопросы в области  жилищно-коммунального хозяйства</t>
  </si>
  <si>
    <t>0029900</t>
  </si>
  <si>
    <t>013</t>
  </si>
  <si>
    <t>0700500</t>
  </si>
  <si>
    <t>9210271</t>
  </si>
  <si>
    <t>0111</t>
  </si>
  <si>
    <t>7950216</t>
  </si>
  <si>
    <t>0310</t>
  </si>
  <si>
    <t>5227202</t>
  </si>
  <si>
    <t>Обеспечение пожарной безопасности</t>
  </si>
  <si>
    <t>Национальная безопасность и правоохранительная деятельность</t>
  </si>
  <si>
    <t>0300</t>
  </si>
  <si>
    <t>Библиотеки</t>
  </si>
  <si>
    <t>Обеспечение деятельности подведомственных учреждений</t>
  </si>
  <si>
    <t>4429900</t>
  </si>
  <si>
    <t>0103</t>
  </si>
  <si>
    <t>0021200</t>
  </si>
  <si>
    <t>сумма 2014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</si>
  <si>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</si>
  <si>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0314</t>
  </si>
  <si>
    <t xml:space="preserve">Субсидия на обеспечение первичных мер пожарной безопасности </t>
  </si>
  <si>
    <t>Другие вопросы в области национальной безопасности и правоохранительной деятельности</t>
  </si>
  <si>
    <t>Уличное освещение</t>
  </si>
  <si>
    <t>0409</t>
  </si>
  <si>
    <t>5222031</t>
  </si>
  <si>
    <t>9222031</t>
  </si>
  <si>
    <t>Дорожное хозяйство (дорожные фонды)</t>
  </si>
  <si>
    <t>017</t>
  </si>
  <si>
    <t>0113</t>
  </si>
  <si>
    <t>019</t>
  </si>
  <si>
    <t>0502</t>
  </si>
  <si>
    <t>3510500</t>
  </si>
  <si>
    <t>Коммунальное хозяйство</t>
  </si>
  <si>
    <t>Сумма 2013</t>
  </si>
  <si>
    <t>сумма 2015</t>
  </si>
  <si>
    <t>Другие общегосударственные вопросы</t>
  </si>
  <si>
    <t>4529900</t>
  </si>
  <si>
    <t>1001</t>
  </si>
  <si>
    <t>4910100</t>
  </si>
  <si>
    <t>Пенсионное обеспечение</t>
  </si>
  <si>
    <t>0804</t>
  </si>
  <si>
    <t>Другие вопросы в области культуры, кинематографии</t>
  </si>
  <si>
    <t>Расходы на обеспечение расхлдных обязательств  за счет средств межбюджетных трансфертов</t>
  </si>
  <si>
    <t>0700000</t>
  </si>
  <si>
    <t>Резервные фонды</t>
  </si>
  <si>
    <t>Резервные фонды местных администраций</t>
  </si>
  <si>
    <t>Прочие расходы</t>
  </si>
  <si>
    <t>Краевые целевые программы</t>
  </si>
  <si>
    <t>5220000</t>
  </si>
  <si>
    <t xml:space="preserve">Долгосрочная целевая программа "Обеспечение пожарной безопасности сельских населенных пунктов Красноярского края на 2011-2013 годы"  </t>
  </si>
  <si>
    <t>5227200</t>
  </si>
  <si>
    <t>Софинансирование краевых целевых программ, за счет средств бюджета поселения</t>
  </si>
  <si>
    <t>9220000</t>
  </si>
  <si>
    <t>Целевые программы муниципальных образований</t>
  </si>
  <si>
    <t>7950000</t>
  </si>
  <si>
    <t>8950000</t>
  </si>
  <si>
    <t>Долгосрочная целевая ппрограмма "Дороги Красноярья" на 2012-2016 годы</t>
  </si>
  <si>
    <t>Поддержка коммунального хозяйства</t>
  </si>
  <si>
    <t xml:space="preserve">0502 </t>
  </si>
  <si>
    <t>3510000</t>
  </si>
  <si>
    <t>Мероприятия в области коммунального хозяйства</t>
  </si>
  <si>
    <t>6000000</t>
  </si>
  <si>
    <t>Прочие мероприятия по благоустройству</t>
  </si>
  <si>
    <t xml:space="preserve">Обеспечение деятельности подведомственных учреждений </t>
  </si>
  <si>
    <t>Районная  целевая ппрограмм "Дороги Красноярья" на 2012-2016 годы</t>
  </si>
  <si>
    <t>4420000</t>
  </si>
  <si>
    <t>Иные межбюджетные трансферты</t>
  </si>
  <si>
    <t>Центральный аппарат</t>
  </si>
  <si>
    <t>0020400</t>
  </si>
  <si>
    <t xml:space="preserve">Доплата к пенсиям государственных служащих </t>
  </si>
  <si>
    <t>Функционирование высшего должностного лица  субъекта РФ и муниципального образования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</si>
  <si>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</si>
  <si>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9210000</t>
  </si>
  <si>
    <t>Осуществление государственных полномочий по созданию и обеспечению деятельности административных комиссий</t>
  </si>
  <si>
    <t>0010000</t>
  </si>
  <si>
    <t xml:space="preserve">Долгосрочной  целевая программа "Обеспечение пожарной безопасности сельских населенных пунктов Красноярского края на 2011-2013 годы"  </t>
  </si>
  <si>
    <t xml:space="preserve">Субсидия на  первичные меры пожарной безопасности </t>
  </si>
  <si>
    <t>Целевые программы муниципальных образований, за счет средств поселения</t>
  </si>
  <si>
    <t>8950221</t>
  </si>
  <si>
    <t>8952221</t>
  </si>
  <si>
    <t>Национальная экономика</t>
  </si>
  <si>
    <t>0400</t>
  </si>
  <si>
    <t>Культура, кинемотография</t>
  </si>
  <si>
    <t>Районная целевая программа"Содействие занятости населения"</t>
  </si>
  <si>
    <t>Субсидии некоммерческим организациям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</si>
  <si>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</si>
  <si>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АДМИНИСТРАЦИЯ БОЛЬШЕУЛУЙСКОГО СЕЛЬСОВЕТА</t>
  </si>
  <si>
    <t>Депутаты представительного органа муниципального образования</t>
  </si>
  <si>
    <t>Глава местной администрации</t>
  </si>
  <si>
    <t>0020800</t>
  </si>
  <si>
    <t>Долгосрочная целевая программа " Безопасность дорожного движения в Большеулуйском районе" на 2011-2013гг</t>
  </si>
  <si>
    <t>7950219</t>
  </si>
  <si>
    <t>Транспорт</t>
  </si>
  <si>
    <t>0408</t>
  </si>
  <si>
    <t>Автомобильрый транспорт</t>
  </si>
  <si>
    <t>3030000</t>
  </si>
  <si>
    <t>Субсидии юридическим лицам</t>
  </si>
  <si>
    <t>3030200</t>
  </si>
  <si>
    <t>006</t>
  </si>
  <si>
    <t>Жилищное хозяйство</t>
  </si>
  <si>
    <t>0501</t>
  </si>
  <si>
    <t>Поддержка жилищного хозяйства</t>
  </si>
  <si>
    <t>3500000</t>
  </si>
  <si>
    <t>3500200</t>
  </si>
  <si>
    <t>600400</t>
  </si>
  <si>
    <t>Организация и содержание мест захоронения</t>
  </si>
  <si>
    <t>Целевые программы муниципальных образований, за счет средств поселений</t>
  </si>
  <si>
    <t xml:space="preserve">Муниципальная программа "Энергосбережение и повышение энергетической эффективности на территории Большеулуйского сельсовета" на 2011-2014гг </t>
  </si>
  <si>
    <t>8950300</t>
  </si>
  <si>
    <t>Здравоохранение</t>
  </si>
  <si>
    <t>0900</t>
  </si>
  <si>
    <t>Другие вопросы в области здравоохранения</t>
  </si>
  <si>
    <t>0909</t>
  </si>
  <si>
    <t>Субсидия на организацию и проведение акарицидных обработок мест массового отдыха населения</t>
  </si>
  <si>
    <t>5225500</t>
  </si>
  <si>
    <t>Софинансировани е субсидия на организацию и проведение акарицидных обработок мест массового отдыха населения</t>
  </si>
  <si>
    <t>9225500</t>
  </si>
  <si>
    <t>Целевая программа "трудная жизненная ситуация"</t>
  </si>
  <si>
    <t>8950200</t>
  </si>
  <si>
    <t>Физическая культура и спорт</t>
  </si>
  <si>
    <t>1100</t>
  </si>
  <si>
    <t>Массовый спорт</t>
  </si>
  <si>
    <t>1102</t>
  </si>
  <si>
    <t>Физкультурно-оздоровительная работа и спортивные меропариятия</t>
  </si>
  <si>
    <t>5130000</t>
  </si>
  <si>
    <t>Мероприятия в области здравоохранения, спорта и физической культуры, туризма</t>
  </si>
  <si>
    <t>5139700</t>
  </si>
  <si>
    <t>БОЛЬШЕУЛУЙСКИЙ СЕЛЬСКИЙ СОВЕТ ДЕПУТАТОВ</t>
  </si>
  <si>
    <t>Межбюджетные трансферты</t>
  </si>
  <si>
    <t>Прочие межбюджетные трансферты прочего характера</t>
  </si>
  <si>
    <t>1400</t>
  </si>
  <si>
    <t>1403</t>
  </si>
  <si>
    <t>Межбюджетные трансферты общего характера</t>
  </si>
  <si>
    <t>Субсидии субъектов РФ из местных бюджетов для формирования ФФП поселений и регионального ФФП районов</t>
  </si>
  <si>
    <t>5210400</t>
  </si>
  <si>
    <t>5210000</t>
  </si>
  <si>
    <t>502</t>
  </si>
  <si>
    <t>910</t>
  </si>
  <si>
    <t>6000400</t>
  </si>
  <si>
    <t>Кредиторская задолженность 2012 г</t>
  </si>
  <si>
    <t>Кредиторская задолженность 2012г</t>
  </si>
  <si>
    <t>Районная целевая программа "О территориальном планировании Большеулуйского района" на 2012-2015г</t>
  </si>
  <si>
    <t>7950217</t>
  </si>
  <si>
    <t>0412</t>
  </si>
  <si>
    <t>Другие вопросы в области национальной экономики</t>
  </si>
  <si>
    <t xml:space="preserve">Содержание автомобильных дорог </t>
  </si>
  <si>
    <t>6000200</t>
  </si>
  <si>
    <t>Долгосрочная целевая ппрограмма "Повышение безопасности дорожного движения в Красноярском крае" на 2013-2015 годы</t>
  </si>
  <si>
    <t>5222902</t>
  </si>
  <si>
    <t>5222900</t>
  </si>
  <si>
    <t xml:space="preserve">Установка дорожных знаков на территориях, непосредственно прилегающих к образовательным учреждениям  </t>
  </si>
  <si>
    <t>Долгосрочная целевая ппрограмма "Повышение эффективности  деятельности органов местного самоуправления в в Красноярском крае" на 2011-2013 годы</t>
  </si>
  <si>
    <t>5225100</t>
  </si>
  <si>
    <t>Развитие и модернизация уличной дорожной сети городских округов, городских и сельских поселений</t>
  </si>
  <si>
    <t>5225104</t>
  </si>
  <si>
    <t>Мероприятия  по землеустройству и землепользованию</t>
  </si>
  <si>
    <t>3400300</t>
  </si>
  <si>
    <t>Софинансирование Долгосрочной целевой ппрограммы "Повышение эффективности  деятельности органов местного самоуправления в в Красноярском крае" на 2011-2013 годы</t>
  </si>
  <si>
    <t>9225100</t>
  </si>
  <si>
    <t>Софинансирование развития и модернизации уличной дорожной сети городских округов, городских и сельских поселений</t>
  </si>
  <si>
    <t>9225104</t>
  </si>
  <si>
    <t>ДЦП "Энергосбережение и повышение энергетической эффективности Большеулуйского района" на 2010-2013 годы</t>
  </si>
  <si>
    <t>7950030</t>
  </si>
  <si>
    <t>Реализация проектов по благоустройству территорий поселений, городских округов</t>
  </si>
  <si>
    <t>5225106</t>
  </si>
  <si>
    <t>Слофинансирование реализации проектов по благоустройству территорий поселений, городских округов</t>
  </si>
  <si>
    <t>9225106</t>
  </si>
  <si>
    <t>Расходы на предоставление межбюджетных трансфертов</t>
  </si>
  <si>
    <t>5210600</t>
  </si>
  <si>
    <t xml:space="preserve">Субсидии бюджетам муниципальных образований района на частичное финансирование (возмещение) расходов на повышение фонда оплаты труда работников муниципальных учреждений </t>
  </si>
  <si>
    <t>8620000</t>
  </si>
  <si>
    <t>Субсидии бюджетам муниципальных образований района на частичное финансирование (возмещение) расходов на повышение фонда оплаты труда работников муниципальных учреждений культуры с 1 июня 2013 года</t>
  </si>
  <si>
    <t>8620002</t>
  </si>
  <si>
    <t>Выполнение функций казенными учреждениями</t>
  </si>
  <si>
    <t>Субсидии на реализацию мероприятий, предусмотренных ДЦП "Энергосбережение и повышение энергетической эффективности в Красноярском крае" на 2010-2012 годы на период до 2020 года за остатков 2012 года</t>
  </si>
  <si>
    <t>0923400</t>
  </si>
  <si>
    <t>Субсидии бюджетам муниципальных образований края на реализацию мероприятий по проведению обязательных энергетических обследований по контракту (договорам), заключенным в 2012 году</t>
  </si>
  <si>
    <t>0923401</t>
  </si>
  <si>
    <t xml:space="preserve">Оснащение специальным оборудованием муниципальных Домов ремесел и муниципальных учреждений культурно-досугового типа,в структуре которых  действуют клубные формирования по художественных ремеслам и декоративно-прикладному творчеству </t>
  </si>
  <si>
    <t>5220460</t>
  </si>
  <si>
    <t xml:space="preserve">Субсидии не комерческим организациям </t>
  </si>
  <si>
    <t>Долгосрочная целевая программа "культура в Большеулуйском раоне" на 2012-2014 годы</t>
  </si>
  <si>
    <t>7950228</t>
  </si>
  <si>
    <t>Государственная поддержка муниципальных учреждений культуры находящихся на территории сельских поселений</t>
  </si>
  <si>
    <t>4401601</t>
  </si>
  <si>
    <t>4409901</t>
  </si>
  <si>
    <t>Субсидия на иные цели ( приобретение искусственной новогодней елки)</t>
  </si>
  <si>
    <t>Приложение № 3 к Решению Большеулуйского сельского Совета депутатов № 185 от 26.12.2013</t>
  </si>
  <si>
    <t>Ведомственная структура расходов Большеулуйского сельского бюджета на 2013  год, плановый период 2014-2015 годов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</si>
</sst>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000"/>
  </numFmts>
  <fonts count="1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5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2" fillId="0" borderId="0" xfId="0" applyFont="1" applyBorder="1"/>
    <xf numFmtId="43" fontId="0" fillId="0" borderId="0" xfId="0" applyNumberFormat="1" applyBorder="1"/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/>
    <xf numFmtId="2" fontId="6" fillId="0" borderId="2" xfId="0" applyNumberFormat="1" applyFont="1" applyBorder="1" applyAlignment="1">
      <alignment horizontal="right" vertical="center" wrapText="1"/>
    </xf>
    <xf numFmtId="2" fontId="5" fillId="0" borderId="2" xfId="0" applyNumberFormat="1" applyFont="1" applyBorder="1" applyAlignment="1">
      <alignment horizontal="right" vertical="center" wrapText="1"/>
    </xf>
    <xf numFmtId="2" fontId="5" fillId="0" borderId="2" xfId="0" applyNumberFormat="1" applyFont="1" applyBorder="1" applyAlignment="1">
      <alignment horizontal="right" vertical="distributed" wrapText="1"/>
    </xf>
    <xf numFmtId="2" fontId="5" fillId="0" borderId="4" xfId="0" applyNumberFormat="1" applyFont="1" applyBorder="1" applyAlignment="1">
      <alignment horizontal="right" vertical="distributed" wrapText="1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/>
    <xf numFmtId="49" fontId="5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6" xfId="0" applyNumberFormat="1" applyFont="1" applyBorder="1" applyAlignment="1">
      <alignment horizontal="left" vertical="justify" wrapText="1"/>
    </xf>
    <xf numFmtId="0" fontId="5" fillId="0" borderId="6" xfId="0" applyFont="1" applyBorder="1"/>
    <xf numFmtId="2" fontId="6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Border="1"/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 readingOrder="1"/>
    </xf>
    <xf numFmtId="0" fontId="6" fillId="0" borderId="3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right" vertical="center" wrapText="1"/>
    </xf>
    <xf numFmtId="2" fontId="5" fillId="0" borderId="9" xfId="0" applyNumberFormat="1" applyFont="1" applyBorder="1" applyAlignment="1">
      <alignment horizontal="right" vertical="distributed" wrapText="1"/>
    </xf>
    <xf numFmtId="2" fontId="5" fillId="0" borderId="10" xfId="0" applyNumberFormat="1" applyFont="1" applyBorder="1" applyAlignment="1">
      <alignment horizontal="right" vertical="distributed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left" vertical="center" wrapText="1" shrinkToFit="1"/>
    </xf>
    <xf numFmtId="2" fontId="5" fillId="0" borderId="11" xfId="0" applyNumberFormat="1" applyFont="1" applyBorder="1" applyAlignment="1">
      <alignment horizontal="right" vertical="distributed" wrapText="1"/>
    </xf>
    <xf numFmtId="49" fontId="5" fillId="0" borderId="9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vertical="top" wrapText="1"/>
    </xf>
    <xf numFmtId="2" fontId="5" fillId="0" borderId="12" xfId="0" applyNumberFormat="1" applyFont="1" applyFill="1" applyBorder="1" applyAlignment="1">
      <alignment horizontal="right" vertical="center" wrapText="1"/>
    </xf>
    <xf numFmtId="2" fontId="5" fillId="0" borderId="0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top" wrapText="1"/>
    </xf>
    <xf numFmtId="2" fontId="6" fillId="0" borderId="4" xfId="0" applyNumberFormat="1" applyFont="1" applyBorder="1" applyAlignment="1">
      <alignment horizontal="right" vertical="distributed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6"/>
  <sheetViews>
    <sheetView tabSelected="1" view="pageBreakPreview" topLeftCell="B10" zoomScale="75" zoomScaleNormal="80" workbookViewId="0">
      <selection activeCell="E10" sqref="E10"/>
    </sheetView>
  </sheetViews>
  <sheetFormatPr defaultRowHeight="12.75"/>
  <cols>
    <col min="1" max="1" width="6.85546875" customWidth="1"/>
    <col min="2" max="2" width="10.85546875" style="21" customWidth="1"/>
    <col min="3" max="3" width="96.42578125" customWidth="1"/>
    <col min="4" max="4" width="13.5703125" customWidth="1"/>
    <col min="5" max="5" width="13.7109375" customWidth="1"/>
    <col min="6" max="6" width="10.5703125" customWidth="1"/>
    <col min="7" max="7" width="14.7109375" customWidth="1"/>
    <col min="8" max="8" width="13.5703125" customWidth="1"/>
    <col min="9" max="9" width="13.85546875" customWidth="1"/>
  </cols>
  <sheetData>
    <row r="1" spans="1:9" ht="53.25" customHeight="1">
      <c r="B1" s="27"/>
      <c r="G1" s="69" t="s">
        <v>232</v>
      </c>
      <c r="H1" s="69"/>
      <c r="I1" s="69"/>
    </row>
    <row r="2" spans="1:9">
      <c r="B2" s="27"/>
    </row>
    <row r="3" spans="1:9" ht="15.75">
      <c r="B3" s="67" t="s">
        <v>233</v>
      </c>
      <c r="C3" s="67"/>
      <c r="D3" s="67"/>
      <c r="E3" s="67"/>
      <c r="F3" s="67"/>
      <c r="G3" s="67"/>
    </row>
    <row r="4" spans="1:9" ht="13.5" thickBot="1">
      <c r="B4" s="28"/>
      <c r="F4" s="68"/>
      <c r="G4" s="68"/>
      <c r="H4" s="2"/>
      <c r="I4" s="3"/>
    </row>
    <row r="5" spans="1:9" ht="48" customHeight="1">
      <c r="A5" s="30" t="s">
        <v>20</v>
      </c>
      <c r="B5" s="31" t="s">
        <v>39</v>
      </c>
      <c r="C5" s="11" t="s">
        <v>40</v>
      </c>
      <c r="D5" s="11" t="s">
        <v>21</v>
      </c>
      <c r="E5" s="11" t="s">
        <v>22</v>
      </c>
      <c r="F5" s="11" t="s">
        <v>23</v>
      </c>
      <c r="G5" s="32" t="s">
        <v>78</v>
      </c>
      <c r="H5" s="32" t="s">
        <v>62</v>
      </c>
      <c r="I5" s="33" t="s">
        <v>79</v>
      </c>
    </row>
    <row r="6" spans="1:9" s="58" customFormat="1" ht="18.75" customHeight="1">
      <c r="A6" s="54">
        <v>1</v>
      </c>
      <c r="B6" s="55">
        <v>2</v>
      </c>
      <c r="C6" s="55">
        <v>3</v>
      </c>
      <c r="D6" s="55">
        <v>4</v>
      </c>
      <c r="E6" s="55">
        <v>5</v>
      </c>
      <c r="F6" s="55">
        <v>6</v>
      </c>
      <c r="G6" s="55">
        <v>7</v>
      </c>
      <c r="H6" s="56">
        <v>8</v>
      </c>
      <c r="I6" s="57">
        <v>9</v>
      </c>
    </row>
    <row r="7" spans="1:9" ht="20.25" customHeight="1">
      <c r="A7" s="48"/>
      <c r="B7" s="49"/>
      <c r="C7" s="50" t="s">
        <v>172</v>
      </c>
      <c r="D7" s="50"/>
      <c r="E7" s="50"/>
      <c r="F7" s="50"/>
      <c r="G7" s="51">
        <f>G8</f>
        <v>675.08</v>
      </c>
      <c r="H7" s="51">
        <f>H8</f>
        <v>580</v>
      </c>
      <c r="I7" s="51">
        <f>I8</f>
        <v>583</v>
      </c>
    </row>
    <row r="8" spans="1:9" ht="21" customHeight="1">
      <c r="A8" s="20">
        <v>1</v>
      </c>
      <c r="B8" s="4">
        <v>807</v>
      </c>
      <c r="C8" s="13" t="s">
        <v>0</v>
      </c>
      <c r="D8" s="5" t="s">
        <v>1</v>
      </c>
      <c r="E8" s="5"/>
      <c r="F8" s="5"/>
      <c r="G8" s="16">
        <f>G9+G12</f>
        <v>675.08</v>
      </c>
      <c r="H8" s="16">
        <f>H9+H12</f>
        <v>580</v>
      </c>
      <c r="I8" s="16">
        <f>I9+I12</f>
        <v>583</v>
      </c>
    </row>
    <row r="9" spans="1:9" ht="32.25" customHeight="1">
      <c r="A9" s="20">
        <v>2</v>
      </c>
      <c r="B9" s="4">
        <v>807</v>
      </c>
      <c r="C9" s="13" t="s">
        <v>115</v>
      </c>
      <c r="D9" s="5" t="s">
        <v>9</v>
      </c>
      <c r="E9" s="5"/>
      <c r="F9" s="5"/>
      <c r="G9" s="16">
        <f t="shared" ref="G9:I10" si="0">G10</f>
        <v>607.72</v>
      </c>
      <c r="H9" s="16">
        <f t="shared" si="0"/>
        <v>532.6</v>
      </c>
      <c r="I9" s="16">
        <f t="shared" si="0"/>
        <v>535.6</v>
      </c>
    </row>
    <row r="10" spans="1:9" ht="19.5" customHeight="1">
      <c r="A10" s="20">
        <v>3</v>
      </c>
      <c r="B10" s="4">
        <v>807</v>
      </c>
      <c r="C10" s="23" t="s">
        <v>24</v>
      </c>
      <c r="D10" s="5" t="s">
        <v>9</v>
      </c>
      <c r="E10" s="5" t="s">
        <v>25</v>
      </c>
      <c r="F10" s="5"/>
      <c r="G10" s="16">
        <f t="shared" si="0"/>
        <v>607.72</v>
      </c>
      <c r="H10" s="16">
        <f t="shared" si="0"/>
        <v>532.6</v>
      </c>
      <c r="I10" s="16">
        <f t="shared" si="0"/>
        <v>535.6</v>
      </c>
    </row>
    <row r="11" spans="1:9" ht="20.25" customHeight="1">
      <c r="A11" s="20">
        <v>4</v>
      </c>
      <c r="B11" s="4">
        <v>807</v>
      </c>
      <c r="C11" s="12" t="s">
        <v>19</v>
      </c>
      <c r="D11" s="6" t="s">
        <v>9</v>
      </c>
      <c r="E11" s="6" t="s">
        <v>26</v>
      </c>
      <c r="F11" s="6" t="s">
        <v>14</v>
      </c>
      <c r="G11" s="17">
        <v>607.72</v>
      </c>
      <c r="H11" s="18">
        <v>532.6</v>
      </c>
      <c r="I11" s="19">
        <v>535.6</v>
      </c>
    </row>
    <row r="12" spans="1:9" ht="33" customHeight="1">
      <c r="A12" s="20">
        <v>5</v>
      </c>
      <c r="B12" s="4">
        <v>807</v>
      </c>
      <c r="C12" s="13" t="s">
        <v>63</v>
      </c>
      <c r="D12" s="5" t="s">
        <v>60</v>
      </c>
      <c r="E12" s="5"/>
      <c r="F12" s="5"/>
      <c r="G12" s="16">
        <f>G13</f>
        <v>67.36</v>
      </c>
      <c r="H12" s="16">
        <f>H13</f>
        <v>47.4</v>
      </c>
      <c r="I12" s="16">
        <f>I13</f>
        <v>47.4</v>
      </c>
    </row>
    <row r="13" spans="1:9" ht="33" customHeight="1">
      <c r="A13" s="20">
        <v>6</v>
      </c>
      <c r="B13" s="4">
        <v>807</v>
      </c>
      <c r="C13" s="13" t="s">
        <v>116</v>
      </c>
      <c r="D13" s="5" t="s">
        <v>60</v>
      </c>
      <c r="E13" s="5" t="s">
        <v>25</v>
      </c>
      <c r="F13" s="5"/>
      <c r="G13" s="16">
        <f>G14+G16</f>
        <v>67.36</v>
      </c>
      <c r="H13" s="16">
        <f>H14+H16</f>
        <v>47.4</v>
      </c>
      <c r="I13" s="16">
        <f>I14+I16</f>
        <v>47.4</v>
      </c>
    </row>
    <row r="14" spans="1:9" ht="22.5" customHeight="1">
      <c r="A14" s="20">
        <v>7</v>
      </c>
      <c r="B14" s="4">
        <v>807</v>
      </c>
      <c r="C14" s="13" t="s">
        <v>132</v>
      </c>
      <c r="D14" s="5" t="s">
        <v>60</v>
      </c>
      <c r="E14" s="5" t="s">
        <v>61</v>
      </c>
      <c r="F14" s="5"/>
      <c r="G14" s="16">
        <f>G15</f>
        <v>44.4</v>
      </c>
      <c r="H14" s="16">
        <f>H15</f>
        <v>44.4</v>
      </c>
      <c r="I14" s="16">
        <f>I15</f>
        <v>44.4</v>
      </c>
    </row>
    <row r="15" spans="1:9" ht="19.5" customHeight="1">
      <c r="A15" s="20">
        <v>8</v>
      </c>
      <c r="B15" s="4">
        <v>807</v>
      </c>
      <c r="C15" s="12" t="s">
        <v>32</v>
      </c>
      <c r="D15" s="6" t="s">
        <v>60</v>
      </c>
      <c r="E15" s="6" t="s">
        <v>61</v>
      </c>
      <c r="F15" s="6" t="s">
        <v>14</v>
      </c>
      <c r="G15" s="17">
        <v>44.4</v>
      </c>
      <c r="H15" s="18">
        <v>44.4</v>
      </c>
      <c r="I15" s="19">
        <v>44.4</v>
      </c>
    </row>
    <row r="16" spans="1:9" ht="19.5" customHeight="1">
      <c r="A16" s="20">
        <v>9</v>
      </c>
      <c r="B16" s="4">
        <v>807</v>
      </c>
      <c r="C16" s="13" t="s">
        <v>112</v>
      </c>
      <c r="D16" s="5" t="s">
        <v>60</v>
      </c>
      <c r="E16" s="5" t="s">
        <v>113</v>
      </c>
      <c r="F16" s="5"/>
      <c r="G16" s="16">
        <f>G17</f>
        <v>22.96</v>
      </c>
      <c r="H16" s="16">
        <f>H17</f>
        <v>3</v>
      </c>
      <c r="I16" s="16">
        <f>I17</f>
        <v>3</v>
      </c>
    </row>
    <row r="17" spans="1:9" ht="19.5" customHeight="1">
      <c r="A17" s="20">
        <v>10</v>
      </c>
      <c r="B17" s="4">
        <v>807</v>
      </c>
      <c r="C17" s="12" t="s">
        <v>32</v>
      </c>
      <c r="D17" s="6" t="s">
        <v>60</v>
      </c>
      <c r="E17" s="6" t="s">
        <v>30</v>
      </c>
      <c r="F17" s="6" t="s">
        <v>14</v>
      </c>
      <c r="G17" s="17">
        <v>22.96</v>
      </c>
      <c r="H17" s="18">
        <v>3</v>
      </c>
      <c r="I17" s="42">
        <v>3</v>
      </c>
    </row>
    <row r="18" spans="1:9" ht="19.5" customHeight="1">
      <c r="A18" s="20">
        <v>11</v>
      </c>
      <c r="B18" s="4">
        <v>807</v>
      </c>
      <c r="C18" s="52" t="s">
        <v>131</v>
      </c>
      <c r="D18" s="53"/>
      <c r="E18" s="53"/>
      <c r="F18" s="53"/>
      <c r="G18" s="51">
        <f>G19+G38+G43+G56+G84+G126+G153+G161+G174+G179</f>
        <v>71759.889999999985</v>
      </c>
      <c r="H18" s="51">
        <f>H19+H38+H43+H56+H84+H126+H153+H161+H174+H179</f>
        <v>51954.150000000009</v>
      </c>
      <c r="I18" s="51">
        <f>I19+I38+I43+I56+I84+I126+I153+I161+I174+I179</f>
        <v>54333.040000000008</v>
      </c>
    </row>
    <row r="19" spans="1:9" ht="19.5" customHeight="1">
      <c r="A19" s="20">
        <v>12</v>
      </c>
      <c r="B19" s="4">
        <v>807</v>
      </c>
      <c r="C19" s="61" t="s">
        <v>0</v>
      </c>
      <c r="D19" s="59" t="s">
        <v>1</v>
      </c>
      <c r="E19" s="59"/>
      <c r="F19" s="59"/>
      <c r="G19" s="60">
        <f>G20+G28+G32</f>
        <v>8973.31</v>
      </c>
      <c r="H19" s="60">
        <f>H20+H28+H32</f>
        <v>4526.54</v>
      </c>
      <c r="I19" s="60">
        <f>I20+I28+I32</f>
        <v>4594.26</v>
      </c>
    </row>
    <row r="20" spans="1:9" ht="16.5" customHeight="1">
      <c r="A20" s="20">
        <v>13</v>
      </c>
      <c r="B20" s="4">
        <v>807</v>
      </c>
      <c r="C20" s="13" t="s">
        <v>27</v>
      </c>
      <c r="D20" s="5" t="s">
        <v>2</v>
      </c>
      <c r="E20" s="5"/>
      <c r="F20" s="5"/>
      <c r="G20" s="16">
        <f>G21</f>
        <v>5636.58</v>
      </c>
      <c r="H20" s="16">
        <f>H21</f>
        <v>4459.3999999999996</v>
      </c>
      <c r="I20" s="16">
        <f>I21</f>
        <v>4526.83</v>
      </c>
    </row>
    <row r="21" spans="1:9" ht="33.75" customHeight="1">
      <c r="A21" s="20">
        <v>14</v>
      </c>
      <c r="B21" s="4">
        <v>807</v>
      </c>
      <c r="C21" s="13" t="s">
        <v>116</v>
      </c>
      <c r="D21" s="5" t="s">
        <v>2</v>
      </c>
      <c r="E21" s="5" t="s">
        <v>25</v>
      </c>
      <c r="F21" s="5"/>
      <c r="G21" s="16">
        <f>G22+G26</f>
        <v>5636.58</v>
      </c>
      <c r="H21" s="16">
        <f>H22+H26</f>
        <v>4459.3999999999996</v>
      </c>
      <c r="I21" s="16">
        <f>I22+I26</f>
        <v>4526.83</v>
      </c>
    </row>
    <row r="22" spans="1:9" ht="22.5" customHeight="1">
      <c r="A22" s="20">
        <v>15</v>
      </c>
      <c r="B22" s="4">
        <v>807</v>
      </c>
      <c r="C22" s="13" t="s">
        <v>112</v>
      </c>
      <c r="D22" s="5" t="s">
        <v>2</v>
      </c>
      <c r="E22" s="5" t="s">
        <v>113</v>
      </c>
      <c r="F22" s="5"/>
      <c r="G22" s="16">
        <f>G23+G24+G25</f>
        <v>5172.5600000000004</v>
      </c>
      <c r="H22" s="16">
        <f>H23+H24</f>
        <v>3997.02</v>
      </c>
      <c r="I22" s="16">
        <f>I23+I24</f>
        <v>4064.45</v>
      </c>
    </row>
    <row r="23" spans="1:9" ht="18.75" customHeight="1">
      <c r="A23" s="20">
        <v>16</v>
      </c>
      <c r="B23" s="4">
        <v>807</v>
      </c>
      <c r="C23" s="12" t="s">
        <v>32</v>
      </c>
      <c r="D23" s="6" t="s">
        <v>2</v>
      </c>
      <c r="E23" s="6" t="s">
        <v>30</v>
      </c>
      <c r="F23" s="6" t="s">
        <v>14</v>
      </c>
      <c r="G23" s="17">
        <v>3652.75</v>
      </c>
      <c r="H23" s="18">
        <v>3997.02</v>
      </c>
      <c r="I23" s="19">
        <v>4064.45</v>
      </c>
    </row>
    <row r="24" spans="1:9" ht="20.25" customHeight="1">
      <c r="A24" s="20">
        <v>17</v>
      </c>
      <c r="B24" s="4">
        <v>807</v>
      </c>
      <c r="C24" s="12" t="s">
        <v>111</v>
      </c>
      <c r="D24" s="6" t="s">
        <v>2</v>
      </c>
      <c r="E24" s="6" t="s">
        <v>30</v>
      </c>
      <c r="F24" s="6" t="s">
        <v>72</v>
      </c>
      <c r="G24" s="17">
        <v>1431.55</v>
      </c>
      <c r="H24" s="18">
        <v>0</v>
      </c>
      <c r="I24" s="19">
        <v>0</v>
      </c>
    </row>
    <row r="25" spans="1:9" ht="20.25" customHeight="1">
      <c r="A25" s="20">
        <v>18</v>
      </c>
      <c r="B25" s="4">
        <v>807</v>
      </c>
      <c r="C25" s="12" t="s">
        <v>184</v>
      </c>
      <c r="D25" s="6" t="s">
        <v>2</v>
      </c>
      <c r="E25" s="6" t="s">
        <v>30</v>
      </c>
      <c r="F25" s="6" t="s">
        <v>182</v>
      </c>
      <c r="G25" s="17">
        <v>88.26</v>
      </c>
      <c r="H25" s="18">
        <v>0</v>
      </c>
      <c r="I25" s="42">
        <v>0</v>
      </c>
    </row>
    <row r="26" spans="1:9" ht="20.25" customHeight="1">
      <c r="A26" s="20">
        <v>19</v>
      </c>
      <c r="B26" s="4">
        <v>807</v>
      </c>
      <c r="C26" s="13" t="s">
        <v>133</v>
      </c>
      <c r="D26" s="5" t="s">
        <v>2</v>
      </c>
      <c r="E26" s="5" t="s">
        <v>134</v>
      </c>
      <c r="F26" s="5"/>
      <c r="G26" s="16">
        <f>G27</f>
        <v>464.02</v>
      </c>
      <c r="H26" s="16">
        <f>H27</f>
        <v>462.38</v>
      </c>
      <c r="I26" s="16">
        <f>I27</f>
        <v>462.38</v>
      </c>
    </row>
    <row r="27" spans="1:9" ht="20.25" customHeight="1">
      <c r="A27" s="20">
        <v>20</v>
      </c>
      <c r="B27" s="4">
        <v>807</v>
      </c>
      <c r="C27" s="12" t="s">
        <v>32</v>
      </c>
      <c r="D27" s="6" t="s">
        <v>2</v>
      </c>
      <c r="E27" s="6" t="s">
        <v>134</v>
      </c>
      <c r="F27" s="6" t="s">
        <v>14</v>
      </c>
      <c r="G27" s="17">
        <v>464.02</v>
      </c>
      <c r="H27" s="18">
        <v>462.38</v>
      </c>
      <c r="I27" s="42">
        <v>462.38</v>
      </c>
    </row>
    <row r="28" spans="1:9" ht="20.25" customHeight="1">
      <c r="A28" s="20">
        <v>21</v>
      </c>
      <c r="B28" s="4">
        <v>807</v>
      </c>
      <c r="C28" s="13" t="s">
        <v>89</v>
      </c>
      <c r="D28" s="5" t="s">
        <v>50</v>
      </c>
      <c r="E28" s="6"/>
      <c r="F28" s="6"/>
      <c r="G28" s="16">
        <f t="shared" ref="G28:I30" si="1">G29</f>
        <v>0</v>
      </c>
      <c r="H28" s="16">
        <f t="shared" si="1"/>
        <v>50</v>
      </c>
      <c r="I28" s="16">
        <f t="shared" si="1"/>
        <v>50</v>
      </c>
    </row>
    <row r="29" spans="1:9" ht="20.25" customHeight="1">
      <c r="A29" s="20">
        <v>22</v>
      </c>
      <c r="B29" s="4">
        <v>807</v>
      </c>
      <c r="C29" s="13" t="s">
        <v>89</v>
      </c>
      <c r="D29" s="5" t="s">
        <v>50</v>
      </c>
      <c r="E29" s="5" t="s">
        <v>88</v>
      </c>
      <c r="F29" s="6"/>
      <c r="G29" s="16">
        <f t="shared" si="1"/>
        <v>0</v>
      </c>
      <c r="H29" s="16">
        <f t="shared" si="1"/>
        <v>50</v>
      </c>
      <c r="I29" s="16">
        <f t="shared" si="1"/>
        <v>50</v>
      </c>
    </row>
    <row r="30" spans="1:9" ht="20.25" customHeight="1">
      <c r="A30" s="20">
        <v>23</v>
      </c>
      <c r="B30" s="4">
        <v>807</v>
      </c>
      <c r="C30" s="13" t="s">
        <v>90</v>
      </c>
      <c r="D30" s="5" t="s">
        <v>50</v>
      </c>
      <c r="E30" s="5" t="s">
        <v>48</v>
      </c>
      <c r="F30" s="5"/>
      <c r="G30" s="16">
        <f t="shared" si="1"/>
        <v>0</v>
      </c>
      <c r="H30" s="16">
        <f t="shared" si="1"/>
        <v>50</v>
      </c>
      <c r="I30" s="16">
        <f t="shared" si="1"/>
        <v>50</v>
      </c>
    </row>
    <row r="31" spans="1:9" ht="20.25" customHeight="1">
      <c r="A31" s="20">
        <v>24</v>
      </c>
      <c r="B31" s="4">
        <v>807</v>
      </c>
      <c r="C31" s="12" t="s">
        <v>91</v>
      </c>
      <c r="D31" s="6" t="s">
        <v>50</v>
      </c>
      <c r="E31" s="6" t="s">
        <v>48</v>
      </c>
      <c r="F31" s="6" t="s">
        <v>47</v>
      </c>
      <c r="G31" s="17">
        <v>0</v>
      </c>
      <c r="H31" s="18">
        <v>50</v>
      </c>
      <c r="I31" s="19">
        <v>50</v>
      </c>
    </row>
    <row r="32" spans="1:9" s="15" customFormat="1" ht="21" customHeight="1">
      <c r="A32" s="20">
        <v>25</v>
      </c>
      <c r="B32" s="4">
        <v>807</v>
      </c>
      <c r="C32" s="13" t="s">
        <v>80</v>
      </c>
      <c r="D32" s="5" t="s">
        <v>73</v>
      </c>
      <c r="E32" s="5"/>
      <c r="F32" s="5"/>
      <c r="G32" s="16">
        <f>G33+G36</f>
        <v>3336.73</v>
      </c>
      <c r="H32" s="16">
        <f>H33+H36</f>
        <v>17.14</v>
      </c>
      <c r="I32" s="16">
        <f>I33+I36</f>
        <v>17.43</v>
      </c>
    </row>
    <row r="33" spans="1:9" s="15" customFormat="1" ht="36" customHeight="1">
      <c r="A33" s="20">
        <v>26</v>
      </c>
      <c r="B33" s="4">
        <v>807</v>
      </c>
      <c r="C33" s="13" t="s">
        <v>87</v>
      </c>
      <c r="D33" s="5" t="s">
        <v>73</v>
      </c>
      <c r="E33" s="5" t="s">
        <v>117</v>
      </c>
      <c r="F33" s="5"/>
      <c r="G33" s="16">
        <f t="shared" ref="G33:I34" si="2">G34</f>
        <v>14.79</v>
      </c>
      <c r="H33" s="16">
        <f t="shared" si="2"/>
        <v>17.14</v>
      </c>
      <c r="I33" s="16">
        <f t="shared" si="2"/>
        <v>17.43</v>
      </c>
    </row>
    <row r="34" spans="1:9" s="15" customFormat="1" ht="33.75" customHeight="1">
      <c r="A34" s="20">
        <v>27</v>
      </c>
      <c r="B34" s="4">
        <v>807</v>
      </c>
      <c r="C34" s="13" t="s">
        <v>118</v>
      </c>
      <c r="D34" s="5" t="s">
        <v>73</v>
      </c>
      <c r="E34" s="5" t="s">
        <v>49</v>
      </c>
      <c r="F34" s="5"/>
      <c r="G34" s="16">
        <f t="shared" si="2"/>
        <v>14.79</v>
      </c>
      <c r="H34" s="16">
        <f t="shared" si="2"/>
        <v>17.14</v>
      </c>
      <c r="I34" s="16">
        <f t="shared" si="2"/>
        <v>17.43</v>
      </c>
    </row>
    <row r="35" spans="1:9" s="21" customFormat="1" ht="18" customHeight="1">
      <c r="A35" s="20">
        <v>28</v>
      </c>
      <c r="B35" s="4">
        <v>807</v>
      </c>
      <c r="C35" s="12" t="s">
        <v>32</v>
      </c>
      <c r="D35" s="6" t="s">
        <v>73</v>
      </c>
      <c r="E35" s="6" t="s">
        <v>49</v>
      </c>
      <c r="F35" s="6" t="s">
        <v>14</v>
      </c>
      <c r="G35" s="17">
        <v>14.79</v>
      </c>
      <c r="H35" s="18">
        <v>17.14</v>
      </c>
      <c r="I35" s="19">
        <v>17.43</v>
      </c>
    </row>
    <row r="36" spans="1:9" s="21" customFormat="1" ht="21" customHeight="1">
      <c r="A36" s="20">
        <v>29</v>
      </c>
      <c r="B36" s="4">
        <v>807</v>
      </c>
      <c r="C36" s="13" t="s">
        <v>58</v>
      </c>
      <c r="D36" s="5" t="s">
        <v>73</v>
      </c>
      <c r="E36" s="5" t="s">
        <v>81</v>
      </c>
      <c r="F36" s="5"/>
      <c r="G36" s="16">
        <f>G37</f>
        <v>3321.94</v>
      </c>
      <c r="H36" s="16">
        <f>H37</f>
        <v>0</v>
      </c>
      <c r="I36" s="16">
        <f>I37</f>
        <v>0</v>
      </c>
    </row>
    <row r="37" spans="1:9" s="15" customFormat="1" ht="19.5" customHeight="1">
      <c r="A37" s="20">
        <v>30</v>
      </c>
      <c r="B37" s="4">
        <v>807</v>
      </c>
      <c r="C37" s="12" t="s">
        <v>111</v>
      </c>
      <c r="D37" s="6" t="s">
        <v>73</v>
      </c>
      <c r="E37" s="6" t="s">
        <v>81</v>
      </c>
      <c r="F37" s="6" t="s">
        <v>72</v>
      </c>
      <c r="G37" s="17">
        <v>3321.94</v>
      </c>
      <c r="H37" s="18">
        <v>0</v>
      </c>
      <c r="I37" s="19">
        <v>0</v>
      </c>
    </row>
    <row r="38" spans="1:9" ht="15.75" customHeight="1">
      <c r="A38" s="20">
        <v>31</v>
      </c>
      <c r="B38" s="4">
        <v>807</v>
      </c>
      <c r="C38" s="23" t="s">
        <v>33</v>
      </c>
      <c r="D38" s="5" t="s">
        <v>34</v>
      </c>
      <c r="E38" s="6"/>
      <c r="F38" s="6"/>
      <c r="G38" s="16">
        <f t="shared" ref="G38:I41" si="3">G39</f>
        <v>200.53</v>
      </c>
      <c r="H38" s="16">
        <f t="shared" si="3"/>
        <v>205.31</v>
      </c>
      <c r="I38" s="16">
        <f t="shared" si="3"/>
        <v>205.21</v>
      </c>
    </row>
    <row r="39" spans="1:9" ht="21" customHeight="1">
      <c r="A39" s="20">
        <v>32</v>
      </c>
      <c r="B39" s="4">
        <v>807</v>
      </c>
      <c r="C39" s="23" t="s">
        <v>11</v>
      </c>
      <c r="D39" s="5" t="s">
        <v>12</v>
      </c>
      <c r="E39" s="5"/>
      <c r="F39" s="5"/>
      <c r="G39" s="16">
        <f t="shared" si="3"/>
        <v>200.53</v>
      </c>
      <c r="H39" s="16">
        <f t="shared" si="3"/>
        <v>205.31</v>
      </c>
      <c r="I39" s="16">
        <f t="shared" si="3"/>
        <v>205.21</v>
      </c>
    </row>
    <row r="40" spans="1:9" ht="33" customHeight="1">
      <c r="A40" s="20">
        <v>33</v>
      </c>
      <c r="B40" s="4">
        <v>807</v>
      </c>
      <c r="C40" s="23" t="s">
        <v>116</v>
      </c>
      <c r="D40" s="5" t="s">
        <v>12</v>
      </c>
      <c r="E40" s="5" t="s">
        <v>119</v>
      </c>
      <c r="F40" s="5"/>
      <c r="G40" s="16">
        <f t="shared" si="3"/>
        <v>200.53</v>
      </c>
      <c r="H40" s="16">
        <f t="shared" si="3"/>
        <v>205.31</v>
      </c>
      <c r="I40" s="16">
        <f t="shared" si="3"/>
        <v>205.21</v>
      </c>
    </row>
    <row r="41" spans="1:9" ht="33" customHeight="1">
      <c r="A41" s="20">
        <v>34</v>
      </c>
      <c r="B41" s="4">
        <v>807</v>
      </c>
      <c r="C41" s="23" t="s">
        <v>28</v>
      </c>
      <c r="D41" s="5" t="s">
        <v>12</v>
      </c>
      <c r="E41" s="5" t="s">
        <v>13</v>
      </c>
      <c r="F41" s="5"/>
      <c r="G41" s="16">
        <f t="shared" si="3"/>
        <v>200.53</v>
      </c>
      <c r="H41" s="16">
        <f t="shared" si="3"/>
        <v>205.31</v>
      </c>
      <c r="I41" s="16">
        <f t="shared" si="3"/>
        <v>205.21</v>
      </c>
    </row>
    <row r="42" spans="1:9" ht="24" customHeight="1">
      <c r="A42" s="20">
        <v>35</v>
      </c>
      <c r="B42" s="4">
        <v>807</v>
      </c>
      <c r="C42" s="12" t="s">
        <v>32</v>
      </c>
      <c r="D42" s="6" t="s">
        <v>12</v>
      </c>
      <c r="E42" s="6" t="s">
        <v>13</v>
      </c>
      <c r="F42" s="6" t="s">
        <v>14</v>
      </c>
      <c r="G42" s="17">
        <v>200.53</v>
      </c>
      <c r="H42" s="18">
        <v>205.31</v>
      </c>
      <c r="I42" s="19">
        <v>205.21</v>
      </c>
    </row>
    <row r="43" spans="1:9" ht="19.5" customHeight="1">
      <c r="A43" s="20">
        <v>36</v>
      </c>
      <c r="B43" s="4">
        <v>807</v>
      </c>
      <c r="C43" s="13" t="s">
        <v>55</v>
      </c>
      <c r="D43" s="5" t="s">
        <v>56</v>
      </c>
      <c r="E43" s="6"/>
      <c r="F43" s="6"/>
      <c r="G43" s="16">
        <f>G44+G52</f>
        <v>254.73000000000002</v>
      </c>
      <c r="H43" s="16">
        <f>H44+H52</f>
        <v>0</v>
      </c>
      <c r="I43" s="16">
        <f>I44+I52</f>
        <v>0</v>
      </c>
    </row>
    <row r="44" spans="1:9" ht="21" customHeight="1">
      <c r="A44" s="20">
        <v>37</v>
      </c>
      <c r="B44" s="4">
        <v>807</v>
      </c>
      <c r="C44" s="13" t="s">
        <v>54</v>
      </c>
      <c r="D44" s="5" t="s">
        <v>52</v>
      </c>
      <c r="E44" s="5"/>
      <c r="F44" s="5"/>
      <c r="G44" s="16">
        <f>G45+G49</f>
        <v>249.73000000000002</v>
      </c>
      <c r="H44" s="16">
        <f>H45+H49</f>
        <v>0</v>
      </c>
      <c r="I44" s="16">
        <f>I45+I49</f>
        <v>0</v>
      </c>
    </row>
    <row r="45" spans="1:9" ht="21" customHeight="1">
      <c r="A45" s="20">
        <v>38</v>
      </c>
      <c r="B45" s="4">
        <v>807</v>
      </c>
      <c r="C45" s="13" t="s">
        <v>92</v>
      </c>
      <c r="D45" s="5" t="s">
        <v>52</v>
      </c>
      <c r="E45" s="5" t="s">
        <v>93</v>
      </c>
      <c r="F45" s="5"/>
      <c r="G45" s="16">
        <f t="shared" ref="G45:I47" si="4">G46</f>
        <v>237.84</v>
      </c>
      <c r="H45" s="16">
        <f t="shared" si="4"/>
        <v>0</v>
      </c>
      <c r="I45" s="16">
        <f t="shared" si="4"/>
        <v>0</v>
      </c>
    </row>
    <row r="46" spans="1:9" ht="34.5" customHeight="1">
      <c r="A46" s="20">
        <v>39</v>
      </c>
      <c r="B46" s="4">
        <v>807</v>
      </c>
      <c r="C46" s="13" t="s">
        <v>94</v>
      </c>
      <c r="D46" s="5" t="s">
        <v>52</v>
      </c>
      <c r="E46" s="5" t="s">
        <v>95</v>
      </c>
      <c r="F46" s="5"/>
      <c r="G46" s="16">
        <f t="shared" si="4"/>
        <v>237.84</v>
      </c>
      <c r="H46" s="16">
        <f t="shared" si="4"/>
        <v>0</v>
      </c>
      <c r="I46" s="16">
        <f t="shared" si="4"/>
        <v>0</v>
      </c>
    </row>
    <row r="47" spans="1:9" ht="15.75">
      <c r="A47" s="20">
        <v>40</v>
      </c>
      <c r="B47" s="4">
        <v>807</v>
      </c>
      <c r="C47" s="13" t="s">
        <v>65</v>
      </c>
      <c r="D47" s="5" t="s">
        <v>52</v>
      </c>
      <c r="E47" s="5" t="s">
        <v>53</v>
      </c>
      <c r="F47" s="5"/>
      <c r="G47" s="16">
        <f t="shared" si="4"/>
        <v>237.84</v>
      </c>
      <c r="H47" s="16">
        <f t="shared" si="4"/>
        <v>0</v>
      </c>
      <c r="I47" s="16">
        <f t="shared" si="4"/>
        <v>0</v>
      </c>
    </row>
    <row r="48" spans="1:9" ht="15.75">
      <c r="A48" s="20">
        <v>41</v>
      </c>
      <c r="B48" s="4">
        <v>807</v>
      </c>
      <c r="C48" s="12" t="s">
        <v>32</v>
      </c>
      <c r="D48" s="6" t="s">
        <v>52</v>
      </c>
      <c r="E48" s="6" t="s">
        <v>53</v>
      </c>
      <c r="F48" s="6" t="s">
        <v>14</v>
      </c>
      <c r="G48" s="17">
        <v>237.84</v>
      </c>
      <c r="H48" s="18">
        <v>0</v>
      </c>
      <c r="I48" s="19">
        <v>0</v>
      </c>
    </row>
    <row r="49" spans="1:10" ht="15.75">
      <c r="A49" s="20">
        <v>42</v>
      </c>
      <c r="B49" s="4">
        <v>807</v>
      </c>
      <c r="C49" s="13" t="s">
        <v>122</v>
      </c>
      <c r="D49" s="5" t="s">
        <v>52</v>
      </c>
      <c r="E49" s="5" t="s">
        <v>100</v>
      </c>
      <c r="F49" s="5"/>
      <c r="G49" s="16">
        <f t="shared" ref="G49:I50" si="5">G50</f>
        <v>11.89</v>
      </c>
      <c r="H49" s="16">
        <f t="shared" si="5"/>
        <v>0</v>
      </c>
      <c r="I49" s="16">
        <f t="shared" si="5"/>
        <v>0</v>
      </c>
    </row>
    <row r="50" spans="1:10" ht="31.5">
      <c r="A50" s="20">
        <v>43</v>
      </c>
      <c r="B50" s="4">
        <v>807</v>
      </c>
      <c r="C50" s="13" t="s">
        <v>120</v>
      </c>
      <c r="D50" s="5" t="s">
        <v>52</v>
      </c>
      <c r="E50" s="5" t="s">
        <v>123</v>
      </c>
      <c r="F50" s="5"/>
      <c r="G50" s="16">
        <f t="shared" si="5"/>
        <v>11.89</v>
      </c>
      <c r="H50" s="16">
        <f t="shared" si="5"/>
        <v>0</v>
      </c>
      <c r="I50" s="16">
        <f t="shared" si="5"/>
        <v>0</v>
      </c>
    </row>
    <row r="51" spans="1:10" ht="16.5" customHeight="1">
      <c r="A51" s="20">
        <v>44</v>
      </c>
      <c r="B51" s="4">
        <v>807</v>
      </c>
      <c r="C51" s="12" t="s">
        <v>121</v>
      </c>
      <c r="D51" s="6" t="s">
        <v>52</v>
      </c>
      <c r="E51" s="6" t="s">
        <v>124</v>
      </c>
      <c r="F51" s="6" t="s">
        <v>14</v>
      </c>
      <c r="G51" s="17">
        <v>11.89</v>
      </c>
      <c r="H51" s="18">
        <v>0</v>
      </c>
      <c r="I51" s="19">
        <v>0</v>
      </c>
    </row>
    <row r="52" spans="1:10" ht="19.5" customHeight="1">
      <c r="A52" s="20">
        <v>45</v>
      </c>
      <c r="B52" s="4">
        <v>807</v>
      </c>
      <c r="C52" s="13" t="s">
        <v>66</v>
      </c>
      <c r="D52" s="5" t="s">
        <v>64</v>
      </c>
      <c r="E52" s="5"/>
      <c r="F52" s="5"/>
      <c r="G52" s="16">
        <f t="shared" ref="G52:I54" si="6">G53</f>
        <v>5</v>
      </c>
      <c r="H52" s="16">
        <f t="shared" si="6"/>
        <v>0</v>
      </c>
      <c r="I52" s="16">
        <f t="shared" si="6"/>
        <v>0</v>
      </c>
    </row>
    <row r="53" spans="1:10" ht="19.5" customHeight="1">
      <c r="A53" s="20">
        <v>46</v>
      </c>
      <c r="B53" s="4">
        <v>807</v>
      </c>
      <c r="C53" s="13" t="s">
        <v>98</v>
      </c>
      <c r="D53" s="5" t="s">
        <v>64</v>
      </c>
      <c r="E53" s="5" t="s">
        <v>99</v>
      </c>
      <c r="F53" s="5"/>
      <c r="G53" s="16">
        <f t="shared" si="6"/>
        <v>5</v>
      </c>
      <c r="H53" s="16">
        <f t="shared" si="6"/>
        <v>0</v>
      </c>
      <c r="I53" s="16">
        <f t="shared" si="6"/>
        <v>0</v>
      </c>
    </row>
    <row r="54" spans="1:10" ht="19.5" customHeight="1">
      <c r="A54" s="20">
        <v>47</v>
      </c>
      <c r="B54" s="4">
        <v>807</v>
      </c>
      <c r="C54" s="13" t="s">
        <v>135</v>
      </c>
      <c r="D54" s="5" t="s">
        <v>64</v>
      </c>
      <c r="E54" s="5" t="s">
        <v>136</v>
      </c>
      <c r="F54" s="5"/>
      <c r="G54" s="16">
        <f t="shared" si="6"/>
        <v>5</v>
      </c>
      <c r="H54" s="16">
        <f t="shared" si="6"/>
        <v>0</v>
      </c>
      <c r="I54" s="16">
        <f t="shared" si="6"/>
        <v>0</v>
      </c>
    </row>
    <row r="55" spans="1:10" ht="18.75" customHeight="1">
      <c r="A55" s="20">
        <v>48</v>
      </c>
      <c r="B55" s="4">
        <v>807</v>
      </c>
      <c r="C55" s="12" t="s">
        <v>32</v>
      </c>
      <c r="D55" s="6" t="s">
        <v>64</v>
      </c>
      <c r="E55" s="6" t="s">
        <v>136</v>
      </c>
      <c r="F55" s="6" t="s">
        <v>14</v>
      </c>
      <c r="G55" s="17">
        <v>5</v>
      </c>
      <c r="H55" s="18">
        <v>0</v>
      </c>
      <c r="I55" s="19">
        <v>0</v>
      </c>
    </row>
    <row r="56" spans="1:10" ht="20.25" customHeight="1">
      <c r="A56" s="20">
        <v>49</v>
      </c>
      <c r="B56" s="4">
        <v>807</v>
      </c>
      <c r="C56" s="13" t="s">
        <v>125</v>
      </c>
      <c r="D56" s="34" t="s">
        <v>126</v>
      </c>
      <c r="E56" s="34"/>
      <c r="F56" s="23"/>
      <c r="G56" s="16">
        <f>G57+G62+G78</f>
        <v>4144.8500000000004</v>
      </c>
      <c r="H56" s="16">
        <f>H57+H62+H78</f>
        <v>1627.5900000000001</v>
      </c>
      <c r="I56" s="16">
        <f>I57+I62+I78</f>
        <v>2148.89</v>
      </c>
    </row>
    <row r="57" spans="1:10" ht="20.25" customHeight="1">
      <c r="A57" s="20">
        <v>50</v>
      </c>
      <c r="B57" s="4">
        <v>807</v>
      </c>
      <c r="C57" s="13" t="s">
        <v>137</v>
      </c>
      <c r="D57" s="34" t="s">
        <v>138</v>
      </c>
      <c r="E57" s="34"/>
      <c r="F57" s="23"/>
      <c r="G57" s="16">
        <f t="shared" ref="G57:I59" si="7">G58</f>
        <v>1344.75</v>
      </c>
      <c r="H57" s="16">
        <f t="shared" si="7"/>
        <v>1435.89</v>
      </c>
      <c r="I57" s="16">
        <f t="shared" si="7"/>
        <v>2148.89</v>
      </c>
    </row>
    <row r="58" spans="1:10" ht="20.25" customHeight="1">
      <c r="A58" s="20">
        <v>51</v>
      </c>
      <c r="B58" s="4">
        <v>807</v>
      </c>
      <c r="C58" s="13" t="s">
        <v>139</v>
      </c>
      <c r="D58" s="34" t="s">
        <v>138</v>
      </c>
      <c r="E58" s="34" t="s">
        <v>140</v>
      </c>
      <c r="F58" s="23"/>
      <c r="G58" s="16">
        <f t="shared" si="7"/>
        <v>1344.75</v>
      </c>
      <c r="H58" s="16">
        <f t="shared" si="7"/>
        <v>1435.89</v>
      </c>
      <c r="I58" s="16">
        <f t="shared" si="7"/>
        <v>2148.89</v>
      </c>
    </row>
    <row r="59" spans="1:10" ht="20.25" customHeight="1">
      <c r="A59" s="20">
        <v>52</v>
      </c>
      <c r="B59" s="4">
        <v>807</v>
      </c>
      <c r="C59" s="13" t="s">
        <v>141</v>
      </c>
      <c r="D59" s="34" t="s">
        <v>138</v>
      </c>
      <c r="E59" s="34" t="s">
        <v>142</v>
      </c>
      <c r="F59" s="23"/>
      <c r="G59" s="16">
        <f>G60+G61</f>
        <v>1344.75</v>
      </c>
      <c r="H59" s="16">
        <f t="shared" si="7"/>
        <v>1435.89</v>
      </c>
      <c r="I59" s="16">
        <f t="shared" si="7"/>
        <v>2148.89</v>
      </c>
    </row>
    <row r="60" spans="1:10" ht="20.25" customHeight="1">
      <c r="A60" s="20">
        <v>53</v>
      </c>
      <c r="B60" s="4">
        <v>807</v>
      </c>
      <c r="C60" s="12" t="s">
        <v>32</v>
      </c>
      <c r="D60" s="36" t="s">
        <v>138</v>
      </c>
      <c r="E60" s="36" t="s">
        <v>142</v>
      </c>
      <c r="F60" s="22" t="s">
        <v>143</v>
      </c>
      <c r="G60" s="17">
        <v>1260</v>
      </c>
      <c r="H60" s="17">
        <v>1435.89</v>
      </c>
      <c r="I60" s="17">
        <v>2148.89</v>
      </c>
    </row>
    <row r="61" spans="1:10" ht="20.25" customHeight="1">
      <c r="A61" s="20">
        <v>54</v>
      </c>
      <c r="B61" s="4">
        <v>807</v>
      </c>
      <c r="C61" s="12" t="s">
        <v>185</v>
      </c>
      <c r="D61" s="36" t="s">
        <v>138</v>
      </c>
      <c r="E61" s="36" t="s">
        <v>142</v>
      </c>
      <c r="F61" s="22" t="s">
        <v>182</v>
      </c>
      <c r="G61" s="17">
        <v>84.75</v>
      </c>
      <c r="H61" s="17">
        <v>0</v>
      </c>
      <c r="I61" s="17">
        <v>0</v>
      </c>
      <c r="J61" s="63"/>
    </row>
    <row r="62" spans="1:10" ht="17.25" customHeight="1">
      <c r="A62" s="20">
        <v>55</v>
      </c>
      <c r="B62" s="4">
        <v>807</v>
      </c>
      <c r="C62" s="13" t="s">
        <v>71</v>
      </c>
      <c r="D62" s="35">
        <v>409</v>
      </c>
      <c r="E62" s="5"/>
      <c r="F62" s="5"/>
      <c r="G62" s="16">
        <f>G63+G72</f>
        <v>2660.1</v>
      </c>
      <c r="H62" s="16">
        <f>H63+H72</f>
        <v>0</v>
      </c>
      <c r="I62" s="16">
        <f>I63+I72</f>
        <v>0</v>
      </c>
    </row>
    <row r="63" spans="1:10" ht="17.25" customHeight="1">
      <c r="A63" s="20">
        <v>56</v>
      </c>
      <c r="B63" s="4">
        <v>807</v>
      </c>
      <c r="C63" s="13" t="s">
        <v>92</v>
      </c>
      <c r="D63" s="35">
        <v>409</v>
      </c>
      <c r="E63" s="5" t="s">
        <v>93</v>
      </c>
      <c r="F63" s="5"/>
      <c r="G63" s="16">
        <f>G64+G66+G69</f>
        <v>2599.52</v>
      </c>
      <c r="H63" s="16">
        <f>H64+H66+H69</f>
        <v>0</v>
      </c>
      <c r="I63" s="16">
        <f>I64+I66+I69</f>
        <v>0</v>
      </c>
    </row>
    <row r="64" spans="1:10" s="15" customFormat="1" ht="17.25" customHeight="1">
      <c r="A64" s="20">
        <v>57</v>
      </c>
      <c r="B64" s="4">
        <v>807</v>
      </c>
      <c r="C64" s="13" t="s">
        <v>101</v>
      </c>
      <c r="D64" s="35">
        <v>409</v>
      </c>
      <c r="E64" s="5" t="s">
        <v>69</v>
      </c>
      <c r="F64" s="5"/>
      <c r="G64" s="16">
        <f>G65</f>
        <v>576.12</v>
      </c>
      <c r="H64" s="16">
        <f>H65</f>
        <v>0</v>
      </c>
      <c r="I64" s="16">
        <f>I65</f>
        <v>0</v>
      </c>
    </row>
    <row r="65" spans="1:10" ht="21" customHeight="1">
      <c r="A65" s="20">
        <v>58</v>
      </c>
      <c r="B65" s="4">
        <v>807</v>
      </c>
      <c r="C65" s="12" t="s">
        <v>32</v>
      </c>
      <c r="D65" s="36" t="s">
        <v>68</v>
      </c>
      <c r="E65" s="36" t="s">
        <v>69</v>
      </c>
      <c r="F65" s="36" t="s">
        <v>14</v>
      </c>
      <c r="G65" s="17">
        <v>576.12</v>
      </c>
      <c r="H65" s="18">
        <v>0</v>
      </c>
      <c r="I65" s="19">
        <v>0</v>
      </c>
    </row>
    <row r="66" spans="1:10" ht="38.25" customHeight="1">
      <c r="A66" s="20">
        <v>59</v>
      </c>
      <c r="B66" s="4">
        <v>807</v>
      </c>
      <c r="C66" s="13" t="s">
        <v>192</v>
      </c>
      <c r="D66" s="34" t="s">
        <v>68</v>
      </c>
      <c r="E66" s="34" t="s">
        <v>194</v>
      </c>
      <c r="F66" s="34"/>
      <c r="G66" s="16">
        <f>G68</f>
        <v>23.4</v>
      </c>
      <c r="H66" s="16">
        <f>H68</f>
        <v>0</v>
      </c>
      <c r="I66" s="16">
        <f>I68</f>
        <v>0</v>
      </c>
    </row>
    <row r="67" spans="1:10" ht="38.25" customHeight="1">
      <c r="A67" s="20">
        <v>60</v>
      </c>
      <c r="B67" s="4">
        <v>807</v>
      </c>
      <c r="C67" s="13" t="s">
        <v>195</v>
      </c>
      <c r="D67" s="34" t="s">
        <v>68</v>
      </c>
      <c r="E67" s="34" t="s">
        <v>193</v>
      </c>
      <c r="F67" s="34"/>
      <c r="G67" s="16">
        <f>G68</f>
        <v>23.4</v>
      </c>
      <c r="H67" s="16">
        <f>H68</f>
        <v>0</v>
      </c>
      <c r="I67" s="16">
        <f>I68</f>
        <v>0</v>
      </c>
    </row>
    <row r="68" spans="1:10" ht="21" customHeight="1">
      <c r="A68" s="20">
        <v>61</v>
      </c>
      <c r="B68" s="4">
        <v>807</v>
      </c>
      <c r="C68" s="12" t="s">
        <v>32</v>
      </c>
      <c r="D68" s="36" t="s">
        <v>68</v>
      </c>
      <c r="E68" s="36" t="s">
        <v>193</v>
      </c>
      <c r="F68" s="36" t="s">
        <v>14</v>
      </c>
      <c r="G68" s="17">
        <v>23.4</v>
      </c>
      <c r="H68" s="18">
        <v>0</v>
      </c>
      <c r="I68" s="42">
        <v>0</v>
      </c>
    </row>
    <row r="69" spans="1:10" ht="41.25" customHeight="1">
      <c r="A69" s="20">
        <v>62</v>
      </c>
      <c r="B69" s="4">
        <v>807</v>
      </c>
      <c r="C69" s="13" t="s">
        <v>196</v>
      </c>
      <c r="D69" s="34" t="s">
        <v>68</v>
      </c>
      <c r="E69" s="34" t="s">
        <v>197</v>
      </c>
      <c r="F69" s="34"/>
      <c r="G69" s="16">
        <f t="shared" ref="G69:I70" si="8">G70</f>
        <v>2000</v>
      </c>
      <c r="H69" s="16">
        <f t="shared" si="8"/>
        <v>0</v>
      </c>
      <c r="I69" s="16">
        <f t="shared" si="8"/>
        <v>0</v>
      </c>
    </row>
    <row r="70" spans="1:10" ht="33" customHeight="1">
      <c r="A70" s="20">
        <v>63</v>
      </c>
      <c r="B70" s="4">
        <v>807</v>
      </c>
      <c r="C70" s="13" t="s">
        <v>198</v>
      </c>
      <c r="D70" s="34" t="s">
        <v>68</v>
      </c>
      <c r="E70" s="34" t="s">
        <v>199</v>
      </c>
      <c r="F70" s="34"/>
      <c r="G70" s="16">
        <f t="shared" si="8"/>
        <v>2000</v>
      </c>
      <c r="H70" s="16">
        <f t="shared" si="8"/>
        <v>0</v>
      </c>
      <c r="I70" s="16">
        <f t="shared" si="8"/>
        <v>0</v>
      </c>
    </row>
    <row r="71" spans="1:10" ht="21" customHeight="1">
      <c r="A71" s="20">
        <v>64</v>
      </c>
      <c r="B71" s="4">
        <v>807</v>
      </c>
      <c r="C71" s="12" t="s">
        <v>32</v>
      </c>
      <c r="D71" s="36" t="s">
        <v>68</v>
      </c>
      <c r="E71" s="36" t="s">
        <v>199</v>
      </c>
      <c r="F71" s="36" t="s">
        <v>14</v>
      </c>
      <c r="G71" s="17">
        <v>2000</v>
      </c>
      <c r="H71" s="18">
        <v>0</v>
      </c>
      <c r="I71" s="42">
        <v>0</v>
      </c>
    </row>
    <row r="72" spans="1:10" ht="21" customHeight="1">
      <c r="A72" s="20">
        <v>65</v>
      </c>
      <c r="B72" s="4">
        <v>807</v>
      </c>
      <c r="C72" s="13" t="s">
        <v>96</v>
      </c>
      <c r="D72" s="34" t="s">
        <v>68</v>
      </c>
      <c r="E72" s="34" t="s">
        <v>97</v>
      </c>
      <c r="F72" s="34"/>
      <c r="G72" s="16">
        <f>G73+G75</f>
        <v>60.58</v>
      </c>
      <c r="H72" s="16">
        <f>H73+H75</f>
        <v>0</v>
      </c>
      <c r="I72" s="16">
        <f>I73+I75</f>
        <v>0</v>
      </c>
    </row>
    <row r="73" spans="1:10" ht="21" customHeight="1">
      <c r="A73" s="20">
        <v>66</v>
      </c>
      <c r="B73" s="4">
        <v>807</v>
      </c>
      <c r="C73" s="13" t="s">
        <v>109</v>
      </c>
      <c r="D73" s="34" t="s">
        <v>68</v>
      </c>
      <c r="E73" s="34" t="s">
        <v>70</v>
      </c>
      <c r="F73" s="34"/>
      <c r="G73" s="16">
        <f>G74</f>
        <v>0.57999999999999996</v>
      </c>
      <c r="H73" s="16">
        <f>H74</f>
        <v>0</v>
      </c>
      <c r="I73" s="16">
        <f>I74</f>
        <v>0</v>
      </c>
    </row>
    <row r="74" spans="1:10" ht="20.25" customHeight="1">
      <c r="A74" s="20">
        <v>67</v>
      </c>
      <c r="B74" s="4">
        <v>807</v>
      </c>
      <c r="C74" s="12" t="s">
        <v>32</v>
      </c>
      <c r="D74" s="36" t="s">
        <v>68</v>
      </c>
      <c r="E74" s="36" t="s">
        <v>70</v>
      </c>
      <c r="F74" s="36" t="s">
        <v>14</v>
      </c>
      <c r="G74" s="17">
        <v>0.57999999999999996</v>
      </c>
      <c r="H74" s="18">
        <v>0</v>
      </c>
      <c r="I74" s="19">
        <v>0</v>
      </c>
    </row>
    <row r="75" spans="1:10" ht="39" customHeight="1">
      <c r="A75" s="20">
        <v>68</v>
      </c>
      <c r="B75" s="4">
        <v>807</v>
      </c>
      <c r="C75" s="13" t="s">
        <v>202</v>
      </c>
      <c r="D75" s="34" t="s">
        <v>68</v>
      </c>
      <c r="E75" s="34" t="s">
        <v>203</v>
      </c>
      <c r="F75" s="34"/>
      <c r="G75" s="16">
        <f t="shared" ref="G75:I76" si="9">G76</f>
        <v>60</v>
      </c>
      <c r="H75" s="16">
        <f t="shared" si="9"/>
        <v>0</v>
      </c>
      <c r="I75" s="16">
        <f t="shared" si="9"/>
        <v>0</v>
      </c>
    </row>
    <row r="76" spans="1:10" ht="34.5" customHeight="1">
      <c r="A76" s="20">
        <v>69</v>
      </c>
      <c r="B76" s="4">
        <v>807</v>
      </c>
      <c r="C76" s="13" t="s">
        <v>204</v>
      </c>
      <c r="D76" s="34" t="s">
        <v>68</v>
      </c>
      <c r="E76" s="34" t="s">
        <v>205</v>
      </c>
      <c r="F76" s="34"/>
      <c r="G76" s="16">
        <f t="shared" si="9"/>
        <v>60</v>
      </c>
      <c r="H76" s="16">
        <f t="shared" si="9"/>
        <v>0</v>
      </c>
      <c r="I76" s="16">
        <f t="shared" si="9"/>
        <v>0</v>
      </c>
    </row>
    <row r="77" spans="1:10" ht="19.5" customHeight="1">
      <c r="A77" s="20">
        <v>70</v>
      </c>
      <c r="B77" s="4">
        <v>807</v>
      </c>
      <c r="C77" s="12" t="s">
        <v>32</v>
      </c>
      <c r="D77" s="36" t="s">
        <v>68</v>
      </c>
      <c r="E77" s="36" t="s">
        <v>205</v>
      </c>
      <c r="F77" s="36" t="s">
        <v>14</v>
      </c>
      <c r="G77" s="17">
        <v>60</v>
      </c>
      <c r="H77" s="18">
        <v>0</v>
      </c>
      <c r="I77" s="42">
        <v>0</v>
      </c>
    </row>
    <row r="78" spans="1:10" ht="20.25" customHeight="1">
      <c r="A78" s="20">
        <v>71</v>
      </c>
      <c r="B78" s="4">
        <v>807</v>
      </c>
      <c r="C78" s="13" t="s">
        <v>189</v>
      </c>
      <c r="D78" s="34" t="s">
        <v>188</v>
      </c>
      <c r="E78" s="34"/>
      <c r="F78" s="34"/>
      <c r="G78" s="16">
        <f>G81+G79</f>
        <v>140</v>
      </c>
      <c r="H78" s="16">
        <f>H81+H79</f>
        <v>191.7</v>
      </c>
      <c r="I78" s="16">
        <f>I81+I79</f>
        <v>0</v>
      </c>
    </row>
    <row r="79" spans="1:10" ht="20.25" customHeight="1">
      <c r="A79" s="20">
        <v>72</v>
      </c>
      <c r="B79" s="4">
        <v>807</v>
      </c>
      <c r="C79" s="13" t="s">
        <v>200</v>
      </c>
      <c r="D79" s="34" t="s">
        <v>188</v>
      </c>
      <c r="E79" s="34" t="s">
        <v>201</v>
      </c>
      <c r="F79" s="34"/>
      <c r="G79" s="16">
        <f>G80</f>
        <v>140</v>
      </c>
      <c r="H79" s="16">
        <f>H80</f>
        <v>0</v>
      </c>
      <c r="I79" s="16">
        <f>I80</f>
        <v>0</v>
      </c>
    </row>
    <row r="80" spans="1:10" ht="20.25" customHeight="1">
      <c r="A80" s="20">
        <v>73</v>
      </c>
      <c r="B80" s="4">
        <v>807</v>
      </c>
      <c r="C80" s="12" t="s">
        <v>32</v>
      </c>
      <c r="D80" s="36" t="s">
        <v>188</v>
      </c>
      <c r="E80" s="36" t="s">
        <v>201</v>
      </c>
      <c r="F80" s="36" t="s">
        <v>14</v>
      </c>
      <c r="G80" s="17">
        <v>140</v>
      </c>
      <c r="H80" s="17">
        <v>0</v>
      </c>
      <c r="I80" s="17">
        <v>0</v>
      </c>
      <c r="J80" s="63"/>
    </row>
    <row r="81" spans="1:10" ht="20.25" customHeight="1">
      <c r="A81" s="20">
        <v>74</v>
      </c>
      <c r="B81" s="4">
        <v>807</v>
      </c>
      <c r="C81" s="13" t="s">
        <v>98</v>
      </c>
      <c r="D81" s="5" t="s">
        <v>188</v>
      </c>
      <c r="E81" s="5" t="s">
        <v>99</v>
      </c>
      <c r="F81" s="5"/>
      <c r="G81" s="16">
        <f t="shared" ref="G81:I82" si="10">G82</f>
        <v>0</v>
      </c>
      <c r="H81" s="16">
        <f t="shared" si="10"/>
        <v>191.7</v>
      </c>
      <c r="I81" s="16">
        <f t="shared" si="10"/>
        <v>0</v>
      </c>
    </row>
    <row r="82" spans="1:10" ht="20.25" customHeight="1">
      <c r="A82" s="20">
        <v>75</v>
      </c>
      <c r="B82" s="4">
        <v>807</v>
      </c>
      <c r="C82" s="23" t="s">
        <v>186</v>
      </c>
      <c r="D82" s="5" t="s">
        <v>188</v>
      </c>
      <c r="E82" s="5" t="s">
        <v>187</v>
      </c>
      <c r="F82" s="5"/>
      <c r="G82" s="16">
        <f t="shared" si="10"/>
        <v>0</v>
      </c>
      <c r="H82" s="16">
        <f t="shared" si="10"/>
        <v>191.7</v>
      </c>
      <c r="I82" s="16">
        <f t="shared" si="10"/>
        <v>0</v>
      </c>
    </row>
    <row r="83" spans="1:10" ht="20.25" customHeight="1">
      <c r="A83" s="20">
        <v>76</v>
      </c>
      <c r="B83" s="4">
        <v>807</v>
      </c>
      <c r="C83" s="12" t="s">
        <v>32</v>
      </c>
      <c r="D83" s="6" t="s">
        <v>188</v>
      </c>
      <c r="E83" s="6" t="s">
        <v>187</v>
      </c>
      <c r="F83" s="6" t="s">
        <v>14</v>
      </c>
      <c r="G83" s="17">
        <v>0</v>
      </c>
      <c r="H83" s="18">
        <v>191.7</v>
      </c>
      <c r="I83" s="42">
        <v>0</v>
      </c>
    </row>
    <row r="84" spans="1:10" ht="21" customHeight="1">
      <c r="A84" s="20">
        <v>77</v>
      </c>
      <c r="B84" s="4">
        <v>807</v>
      </c>
      <c r="C84" s="23" t="s">
        <v>35</v>
      </c>
      <c r="D84" s="5" t="s">
        <v>3</v>
      </c>
      <c r="E84" s="5"/>
      <c r="F84" s="5"/>
      <c r="G84" s="16">
        <f>G85+G89+G95+G113</f>
        <v>15140.989999999998</v>
      </c>
      <c r="H84" s="16">
        <f>H85+H89+H95+H113</f>
        <v>11053.94</v>
      </c>
      <c r="I84" s="16">
        <f>I85+I89+I95+I113</f>
        <v>11053.94</v>
      </c>
    </row>
    <row r="85" spans="1:10" ht="21" customHeight="1">
      <c r="A85" s="20">
        <v>78</v>
      </c>
      <c r="B85" s="4">
        <v>807</v>
      </c>
      <c r="C85" s="23" t="s">
        <v>144</v>
      </c>
      <c r="D85" s="5" t="s">
        <v>145</v>
      </c>
      <c r="E85" s="5"/>
      <c r="F85" s="5"/>
      <c r="G85" s="16">
        <f>G86</f>
        <v>787.03</v>
      </c>
      <c r="H85" s="16">
        <f>H86</f>
        <v>713.94</v>
      </c>
      <c r="I85" s="16">
        <f>I86</f>
        <v>713.94</v>
      </c>
    </row>
    <row r="86" spans="1:10" ht="21" customHeight="1">
      <c r="A86" s="20">
        <v>79</v>
      </c>
      <c r="B86" s="4">
        <v>807</v>
      </c>
      <c r="C86" s="23" t="s">
        <v>146</v>
      </c>
      <c r="D86" s="5" t="s">
        <v>145</v>
      </c>
      <c r="E86" s="5" t="s">
        <v>147</v>
      </c>
      <c r="F86" s="5"/>
      <c r="G86" s="16">
        <f>G87+G88</f>
        <v>787.03</v>
      </c>
      <c r="H86" s="16">
        <f>H87</f>
        <v>713.94</v>
      </c>
      <c r="I86" s="16">
        <f>I87</f>
        <v>713.94</v>
      </c>
    </row>
    <row r="87" spans="1:10" ht="21" customHeight="1">
      <c r="A87" s="20">
        <v>80</v>
      </c>
      <c r="B87" s="4">
        <v>807</v>
      </c>
      <c r="C87" s="12" t="s">
        <v>32</v>
      </c>
      <c r="D87" s="6" t="s">
        <v>145</v>
      </c>
      <c r="E87" s="6" t="s">
        <v>148</v>
      </c>
      <c r="F87" s="6" t="s">
        <v>14</v>
      </c>
      <c r="G87" s="17">
        <v>787.03</v>
      </c>
      <c r="H87" s="17">
        <v>713.94</v>
      </c>
      <c r="I87" s="17">
        <v>713.94</v>
      </c>
      <c r="J87" s="63"/>
    </row>
    <row r="88" spans="1:10" ht="21" customHeight="1">
      <c r="A88" s="20">
        <v>81</v>
      </c>
      <c r="B88" s="4">
        <v>807</v>
      </c>
      <c r="C88" s="12" t="s">
        <v>185</v>
      </c>
      <c r="D88" s="6" t="s">
        <v>145</v>
      </c>
      <c r="E88" s="6" t="s">
        <v>148</v>
      </c>
      <c r="F88" s="6" t="s">
        <v>182</v>
      </c>
      <c r="G88" s="17">
        <v>0</v>
      </c>
      <c r="H88" s="17">
        <v>0</v>
      </c>
      <c r="I88" s="17">
        <v>0</v>
      </c>
      <c r="J88" s="64"/>
    </row>
    <row r="89" spans="1:10" ht="21" customHeight="1">
      <c r="A89" s="20">
        <v>82</v>
      </c>
      <c r="B89" s="4">
        <v>807</v>
      </c>
      <c r="C89" s="23" t="s">
        <v>77</v>
      </c>
      <c r="D89" s="5" t="s">
        <v>75</v>
      </c>
      <c r="E89" s="5"/>
      <c r="F89" s="5"/>
      <c r="G89" s="16">
        <f t="shared" ref="G89:I90" si="11">G90</f>
        <v>5046.32</v>
      </c>
      <c r="H89" s="16">
        <f t="shared" si="11"/>
        <v>3200</v>
      </c>
      <c r="I89" s="16">
        <f t="shared" si="11"/>
        <v>3200</v>
      </c>
    </row>
    <row r="90" spans="1:10" ht="21" customHeight="1">
      <c r="A90" s="20">
        <v>83</v>
      </c>
      <c r="B90" s="4">
        <v>807</v>
      </c>
      <c r="C90" s="23" t="s">
        <v>102</v>
      </c>
      <c r="D90" s="5" t="s">
        <v>103</v>
      </c>
      <c r="E90" s="5" t="s">
        <v>104</v>
      </c>
      <c r="F90" s="5"/>
      <c r="G90" s="16">
        <f t="shared" si="11"/>
        <v>5046.32</v>
      </c>
      <c r="H90" s="16">
        <f t="shared" si="11"/>
        <v>3200</v>
      </c>
      <c r="I90" s="16">
        <f t="shared" si="11"/>
        <v>3200</v>
      </c>
    </row>
    <row r="91" spans="1:10" ht="21" customHeight="1">
      <c r="A91" s="20">
        <v>84</v>
      </c>
      <c r="B91" s="4">
        <v>807</v>
      </c>
      <c r="C91" s="23" t="s">
        <v>105</v>
      </c>
      <c r="D91" s="5" t="s">
        <v>75</v>
      </c>
      <c r="E91" s="5" t="s">
        <v>76</v>
      </c>
      <c r="F91" s="5"/>
      <c r="G91" s="16">
        <f>G92+G93+G94</f>
        <v>5046.32</v>
      </c>
      <c r="H91" s="16">
        <f>H92+H93</f>
        <v>3200</v>
      </c>
      <c r="I91" s="16">
        <f>I92+I93</f>
        <v>3200</v>
      </c>
    </row>
    <row r="92" spans="1:10" s="21" customFormat="1" ht="21" customHeight="1">
      <c r="A92" s="20">
        <v>85</v>
      </c>
      <c r="B92" s="4">
        <v>807</v>
      </c>
      <c r="C92" s="22" t="s">
        <v>32</v>
      </c>
      <c r="D92" s="6" t="s">
        <v>75</v>
      </c>
      <c r="E92" s="6" t="s">
        <v>76</v>
      </c>
      <c r="F92" s="6" t="s">
        <v>14</v>
      </c>
      <c r="G92" s="17">
        <v>3584.39</v>
      </c>
      <c r="H92" s="18">
        <v>2600</v>
      </c>
      <c r="I92" s="19">
        <v>2600</v>
      </c>
    </row>
    <row r="93" spans="1:10" s="21" customFormat="1" ht="21" customHeight="1">
      <c r="A93" s="20">
        <v>86</v>
      </c>
      <c r="B93" s="4">
        <v>807</v>
      </c>
      <c r="C93" s="22" t="s">
        <v>32</v>
      </c>
      <c r="D93" s="6" t="s">
        <v>75</v>
      </c>
      <c r="E93" s="6" t="s">
        <v>76</v>
      </c>
      <c r="F93" s="6" t="s">
        <v>143</v>
      </c>
      <c r="G93" s="17">
        <v>847.67</v>
      </c>
      <c r="H93" s="18">
        <v>600</v>
      </c>
      <c r="I93" s="42">
        <v>600</v>
      </c>
    </row>
    <row r="94" spans="1:10" s="21" customFormat="1" ht="21" customHeight="1">
      <c r="A94" s="20">
        <v>87</v>
      </c>
      <c r="B94" s="4">
        <v>807</v>
      </c>
      <c r="C94" s="22" t="s">
        <v>185</v>
      </c>
      <c r="D94" s="6" t="s">
        <v>75</v>
      </c>
      <c r="E94" s="6" t="s">
        <v>76</v>
      </c>
      <c r="F94" s="6" t="s">
        <v>182</v>
      </c>
      <c r="G94" s="17">
        <v>614.26</v>
      </c>
      <c r="H94" s="18">
        <v>0</v>
      </c>
      <c r="I94" s="42">
        <v>0</v>
      </c>
    </row>
    <row r="95" spans="1:10" ht="15.75">
      <c r="A95" s="20">
        <v>88</v>
      </c>
      <c r="B95" s="4">
        <v>807</v>
      </c>
      <c r="C95" s="23" t="s">
        <v>10</v>
      </c>
      <c r="D95" s="5" t="s">
        <v>15</v>
      </c>
      <c r="E95" s="5"/>
      <c r="F95" s="5"/>
      <c r="G95" s="16">
        <f>G100+G96+G110</f>
        <v>7884.4199999999992</v>
      </c>
      <c r="H95" s="16">
        <f>H100+H97+H110</f>
        <v>6140</v>
      </c>
      <c r="I95" s="16">
        <f>I100+I97+I110</f>
        <v>6140</v>
      </c>
    </row>
    <row r="96" spans="1:10" ht="15.75">
      <c r="A96" s="20">
        <v>89</v>
      </c>
      <c r="B96" s="4">
        <v>807</v>
      </c>
      <c r="C96" s="13" t="s">
        <v>92</v>
      </c>
      <c r="D96" s="35">
        <v>503</v>
      </c>
      <c r="E96" s="5" t="s">
        <v>93</v>
      </c>
      <c r="F96" s="5"/>
      <c r="G96" s="16">
        <f>G97</f>
        <v>420</v>
      </c>
      <c r="H96" s="16">
        <f>H97</f>
        <v>0</v>
      </c>
      <c r="I96" s="16">
        <f>I97</f>
        <v>0</v>
      </c>
    </row>
    <row r="97" spans="1:10" ht="31.5">
      <c r="A97" s="20">
        <v>90</v>
      </c>
      <c r="B97" s="4">
        <v>807</v>
      </c>
      <c r="C97" s="13" t="s">
        <v>196</v>
      </c>
      <c r="D97" s="5" t="s">
        <v>15</v>
      </c>
      <c r="E97" s="5" t="s">
        <v>197</v>
      </c>
      <c r="F97" s="5"/>
      <c r="G97" s="16">
        <f t="shared" ref="G97:I98" si="12">G98</f>
        <v>420</v>
      </c>
      <c r="H97" s="16">
        <f t="shared" si="12"/>
        <v>0</v>
      </c>
      <c r="I97" s="16">
        <f t="shared" si="12"/>
        <v>0</v>
      </c>
    </row>
    <row r="98" spans="1:10" ht="15.75">
      <c r="A98" s="20">
        <v>91</v>
      </c>
      <c r="B98" s="4">
        <v>807</v>
      </c>
      <c r="C98" s="23" t="s">
        <v>208</v>
      </c>
      <c r="D98" s="5" t="s">
        <v>15</v>
      </c>
      <c r="E98" s="5" t="s">
        <v>209</v>
      </c>
      <c r="F98" s="5"/>
      <c r="G98" s="16">
        <f t="shared" si="12"/>
        <v>420</v>
      </c>
      <c r="H98" s="16">
        <f t="shared" si="12"/>
        <v>0</v>
      </c>
      <c r="I98" s="16">
        <f t="shared" si="12"/>
        <v>0</v>
      </c>
    </row>
    <row r="99" spans="1:10" ht="15.75">
      <c r="A99" s="20">
        <v>92</v>
      </c>
      <c r="B99" s="4">
        <v>807</v>
      </c>
      <c r="C99" s="22" t="s">
        <v>32</v>
      </c>
      <c r="D99" s="6" t="s">
        <v>15</v>
      </c>
      <c r="E99" s="6" t="s">
        <v>209</v>
      </c>
      <c r="F99" s="6" t="s">
        <v>14</v>
      </c>
      <c r="G99" s="17">
        <v>420</v>
      </c>
      <c r="H99" s="17">
        <v>0</v>
      </c>
      <c r="I99" s="17">
        <v>0</v>
      </c>
      <c r="J99" s="63"/>
    </row>
    <row r="100" spans="1:10" ht="15.75">
      <c r="A100" s="20">
        <v>93</v>
      </c>
      <c r="B100" s="4">
        <v>807</v>
      </c>
      <c r="C100" s="23" t="s">
        <v>10</v>
      </c>
      <c r="D100" s="5" t="s">
        <v>15</v>
      </c>
      <c r="E100" s="5" t="s">
        <v>106</v>
      </c>
      <c r="F100" s="5"/>
      <c r="G100" s="16">
        <f>G101+G103+G105+G107</f>
        <v>7395.0599999999995</v>
      </c>
      <c r="H100" s="16">
        <f>H101+H103+H105+H107</f>
        <v>6140</v>
      </c>
      <c r="I100" s="16">
        <f>I101+I103+I105+I107</f>
        <v>6140</v>
      </c>
    </row>
    <row r="101" spans="1:10" s="15" customFormat="1" ht="15.75">
      <c r="A101" s="20">
        <v>94</v>
      </c>
      <c r="B101" s="4">
        <v>807</v>
      </c>
      <c r="C101" s="23" t="s">
        <v>67</v>
      </c>
      <c r="D101" s="5" t="s">
        <v>15</v>
      </c>
      <c r="E101" s="5" t="s">
        <v>16</v>
      </c>
      <c r="F101" s="5"/>
      <c r="G101" s="16">
        <f>G102</f>
        <v>3561.41</v>
      </c>
      <c r="H101" s="16">
        <f>H102</f>
        <v>4000</v>
      </c>
      <c r="I101" s="16">
        <f>I102</f>
        <v>4000</v>
      </c>
    </row>
    <row r="102" spans="1:10" ht="17.25" customHeight="1">
      <c r="A102" s="20">
        <v>95</v>
      </c>
      <c r="B102" s="4">
        <v>807</v>
      </c>
      <c r="C102" s="22" t="s">
        <v>32</v>
      </c>
      <c r="D102" s="9" t="s">
        <v>15</v>
      </c>
      <c r="E102" s="6" t="s">
        <v>16</v>
      </c>
      <c r="F102" s="6" t="s">
        <v>14</v>
      </c>
      <c r="G102" s="17">
        <v>3561.41</v>
      </c>
      <c r="H102" s="18">
        <v>4000</v>
      </c>
      <c r="I102" s="19">
        <v>4000</v>
      </c>
    </row>
    <row r="103" spans="1:10" ht="17.25" customHeight="1">
      <c r="A103" s="20">
        <v>96</v>
      </c>
      <c r="B103" s="4">
        <v>807</v>
      </c>
      <c r="C103" s="23" t="s">
        <v>190</v>
      </c>
      <c r="D103" s="10" t="s">
        <v>15</v>
      </c>
      <c r="E103" s="5" t="s">
        <v>191</v>
      </c>
      <c r="F103" s="5"/>
      <c r="G103" s="16">
        <f>G104</f>
        <v>614</v>
      </c>
      <c r="H103" s="16">
        <f>H104</f>
        <v>0</v>
      </c>
      <c r="I103" s="16">
        <f>I104</f>
        <v>0</v>
      </c>
    </row>
    <row r="104" spans="1:10" ht="17.25" customHeight="1">
      <c r="A104" s="20">
        <v>97</v>
      </c>
      <c r="B104" s="4">
        <v>807</v>
      </c>
      <c r="C104" s="22" t="s">
        <v>32</v>
      </c>
      <c r="D104" s="9" t="s">
        <v>15</v>
      </c>
      <c r="E104" s="6" t="s">
        <v>191</v>
      </c>
      <c r="F104" s="6" t="s">
        <v>14</v>
      </c>
      <c r="G104" s="17">
        <v>614</v>
      </c>
      <c r="H104" s="18">
        <v>0</v>
      </c>
      <c r="I104" s="42">
        <v>0</v>
      </c>
    </row>
    <row r="105" spans="1:10" ht="17.25" customHeight="1">
      <c r="A105" s="20">
        <v>98</v>
      </c>
      <c r="B105" s="4">
        <v>807</v>
      </c>
      <c r="C105" s="23" t="s">
        <v>150</v>
      </c>
      <c r="D105" s="10" t="s">
        <v>15</v>
      </c>
      <c r="E105" s="5" t="s">
        <v>183</v>
      </c>
      <c r="F105" s="5"/>
      <c r="G105" s="16">
        <f>G106</f>
        <v>340</v>
      </c>
      <c r="H105" s="16">
        <f>H106</f>
        <v>1000</v>
      </c>
      <c r="I105" s="16">
        <f>I106</f>
        <v>1000</v>
      </c>
    </row>
    <row r="106" spans="1:10" ht="17.25" customHeight="1">
      <c r="A106" s="20">
        <v>99</v>
      </c>
      <c r="B106" s="4">
        <v>807</v>
      </c>
      <c r="C106" s="22" t="s">
        <v>32</v>
      </c>
      <c r="D106" s="9" t="s">
        <v>15</v>
      </c>
      <c r="E106" s="6" t="s">
        <v>149</v>
      </c>
      <c r="F106" s="6" t="s">
        <v>14</v>
      </c>
      <c r="G106" s="17">
        <v>340</v>
      </c>
      <c r="H106" s="18">
        <v>1000</v>
      </c>
      <c r="I106" s="42">
        <v>1000</v>
      </c>
    </row>
    <row r="107" spans="1:10" ht="17.25" customHeight="1">
      <c r="A107" s="20">
        <v>100</v>
      </c>
      <c r="B107" s="4">
        <v>807</v>
      </c>
      <c r="C107" s="23" t="s">
        <v>107</v>
      </c>
      <c r="D107" s="10" t="s">
        <v>15</v>
      </c>
      <c r="E107" s="5" t="s">
        <v>31</v>
      </c>
      <c r="F107" s="5"/>
      <c r="G107" s="16">
        <f>G108+G109</f>
        <v>2879.65</v>
      </c>
      <c r="H107" s="16">
        <f>H108</f>
        <v>1140</v>
      </c>
      <c r="I107" s="16">
        <f>I108</f>
        <v>1140</v>
      </c>
    </row>
    <row r="108" spans="1:10" ht="15.75">
      <c r="A108" s="20">
        <v>101</v>
      </c>
      <c r="B108" s="4">
        <v>807</v>
      </c>
      <c r="C108" s="22" t="s">
        <v>32</v>
      </c>
      <c r="D108" s="9" t="s">
        <v>15</v>
      </c>
      <c r="E108" s="6" t="s">
        <v>31</v>
      </c>
      <c r="F108" s="6" t="s">
        <v>14</v>
      </c>
      <c r="G108" s="17">
        <v>2675.59</v>
      </c>
      <c r="H108" s="18">
        <v>1140</v>
      </c>
      <c r="I108" s="19">
        <v>1140</v>
      </c>
    </row>
    <row r="109" spans="1:10" ht="15.75">
      <c r="A109" s="20">
        <v>102</v>
      </c>
      <c r="B109" s="4">
        <v>807</v>
      </c>
      <c r="C109" s="22" t="s">
        <v>185</v>
      </c>
      <c r="D109" s="9" t="s">
        <v>15</v>
      </c>
      <c r="E109" s="6" t="s">
        <v>31</v>
      </c>
      <c r="F109" s="6" t="s">
        <v>182</v>
      </c>
      <c r="G109" s="17">
        <v>204.06</v>
      </c>
      <c r="H109" s="18">
        <v>0</v>
      </c>
      <c r="I109" s="42">
        <v>0</v>
      </c>
    </row>
    <row r="110" spans="1:10" ht="15.75">
      <c r="A110" s="20">
        <v>103</v>
      </c>
      <c r="B110" s="4">
        <v>807</v>
      </c>
      <c r="C110" s="13" t="s">
        <v>96</v>
      </c>
      <c r="D110" s="10" t="s">
        <v>15</v>
      </c>
      <c r="E110" s="5" t="s">
        <v>203</v>
      </c>
      <c r="F110" s="5"/>
      <c r="G110" s="16">
        <f t="shared" ref="G110:I111" si="13">G111</f>
        <v>69.36</v>
      </c>
      <c r="H110" s="16">
        <f t="shared" si="13"/>
        <v>0</v>
      </c>
      <c r="I110" s="16">
        <f t="shared" si="13"/>
        <v>0</v>
      </c>
    </row>
    <row r="111" spans="1:10" ht="31.5">
      <c r="A111" s="20">
        <v>104</v>
      </c>
      <c r="B111" s="4">
        <v>807</v>
      </c>
      <c r="C111" s="23" t="s">
        <v>210</v>
      </c>
      <c r="D111" s="10" t="s">
        <v>15</v>
      </c>
      <c r="E111" s="5" t="s">
        <v>211</v>
      </c>
      <c r="F111" s="5"/>
      <c r="G111" s="16">
        <f t="shared" si="13"/>
        <v>69.36</v>
      </c>
      <c r="H111" s="16">
        <f t="shared" si="13"/>
        <v>0</v>
      </c>
      <c r="I111" s="16">
        <f t="shared" si="13"/>
        <v>0</v>
      </c>
    </row>
    <row r="112" spans="1:10" ht="15.75">
      <c r="A112" s="20">
        <v>105</v>
      </c>
      <c r="B112" s="4">
        <v>807</v>
      </c>
      <c r="C112" s="22" t="s">
        <v>32</v>
      </c>
      <c r="D112" s="9" t="s">
        <v>15</v>
      </c>
      <c r="E112" s="6" t="s">
        <v>211</v>
      </c>
      <c r="F112" s="6" t="s">
        <v>14</v>
      </c>
      <c r="G112" s="17">
        <v>69.36</v>
      </c>
      <c r="H112" s="18">
        <v>0</v>
      </c>
      <c r="I112" s="42">
        <v>0</v>
      </c>
    </row>
    <row r="113" spans="1:9" ht="15.75">
      <c r="A113" s="20">
        <v>106</v>
      </c>
      <c r="B113" s="4">
        <v>807</v>
      </c>
      <c r="C113" s="13" t="s">
        <v>45</v>
      </c>
      <c r="D113" s="10" t="s">
        <v>44</v>
      </c>
      <c r="E113" s="6"/>
      <c r="F113" s="6"/>
      <c r="G113" s="16">
        <f>G114+G123+G120+G116+G118</f>
        <v>1423.22</v>
      </c>
      <c r="H113" s="16">
        <f>H114+H123+H120+H116+H118</f>
        <v>1000</v>
      </c>
      <c r="I113" s="16">
        <f>I114+I123+I120+I116+I118</f>
        <v>1000</v>
      </c>
    </row>
    <row r="114" spans="1:9" ht="15.75">
      <c r="A114" s="20">
        <v>107</v>
      </c>
      <c r="B114" s="4">
        <v>807</v>
      </c>
      <c r="C114" s="13" t="s">
        <v>108</v>
      </c>
      <c r="D114" s="10" t="s">
        <v>44</v>
      </c>
      <c r="E114" s="5" t="s">
        <v>46</v>
      </c>
      <c r="F114" s="5"/>
      <c r="G114" s="16">
        <f>G115</f>
        <v>1125.8</v>
      </c>
      <c r="H114" s="16">
        <f>H115</f>
        <v>1000</v>
      </c>
      <c r="I114" s="16">
        <f>I115</f>
        <v>1000</v>
      </c>
    </row>
    <row r="115" spans="1:9" ht="15.75">
      <c r="A115" s="20">
        <v>108</v>
      </c>
      <c r="B115" s="4">
        <v>807</v>
      </c>
      <c r="C115" s="12" t="s">
        <v>218</v>
      </c>
      <c r="D115" s="9" t="s">
        <v>44</v>
      </c>
      <c r="E115" s="6" t="s">
        <v>46</v>
      </c>
      <c r="F115" s="6" t="s">
        <v>5</v>
      </c>
      <c r="G115" s="17">
        <v>1125.8</v>
      </c>
      <c r="H115" s="18">
        <v>1000</v>
      </c>
      <c r="I115" s="19">
        <v>1000</v>
      </c>
    </row>
    <row r="116" spans="1:9" ht="47.25">
      <c r="A116" s="20">
        <v>109</v>
      </c>
      <c r="B116" s="4">
        <v>807</v>
      </c>
      <c r="C116" s="13" t="s">
        <v>219</v>
      </c>
      <c r="D116" s="10" t="s">
        <v>44</v>
      </c>
      <c r="E116" s="5" t="s">
        <v>220</v>
      </c>
      <c r="F116" s="5"/>
      <c r="G116" s="16">
        <f>G117</f>
        <v>99</v>
      </c>
      <c r="H116" s="16">
        <f>H117</f>
        <v>0</v>
      </c>
      <c r="I116" s="16">
        <f>I117</f>
        <v>0</v>
      </c>
    </row>
    <row r="117" spans="1:9" ht="15.75">
      <c r="A117" s="20">
        <v>110</v>
      </c>
      <c r="B117" s="4">
        <v>807</v>
      </c>
      <c r="C117" s="22" t="s">
        <v>32</v>
      </c>
      <c r="D117" s="9" t="s">
        <v>44</v>
      </c>
      <c r="E117" s="6" t="s">
        <v>220</v>
      </c>
      <c r="F117" s="6" t="s">
        <v>14</v>
      </c>
      <c r="G117" s="17">
        <v>99</v>
      </c>
      <c r="H117" s="18">
        <v>0</v>
      </c>
      <c r="I117" s="42">
        <v>0</v>
      </c>
    </row>
    <row r="118" spans="1:9" ht="51" customHeight="1">
      <c r="A118" s="20">
        <v>111</v>
      </c>
      <c r="B118" s="4">
        <v>807</v>
      </c>
      <c r="C118" s="13" t="s">
        <v>221</v>
      </c>
      <c r="D118" s="10" t="s">
        <v>44</v>
      </c>
      <c r="E118" s="5" t="s">
        <v>222</v>
      </c>
      <c r="F118" s="5"/>
      <c r="G118" s="16">
        <f>G119</f>
        <v>0</v>
      </c>
      <c r="H118" s="16">
        <f>H119</f>
        <v>0</v>
      </c>
      <c r="I118" s="16">
        <f>I119</f>
        <v>0</v>
      </c>
    </row>
    <row r="119" spans="1:9" ht="15.75">
      <c r="A119" s="20">
        <v>112</v>
      </c>
      <c r="B119" s="4">
        <v>807</v>
      </c>
      <c r="C119" s="22" t="s">
        <v>32</v>
      </c>
      <c r="D119" s="9" t="s">
        <v>44</v>
      </c>
      <c r="E119" s="6" t="s">
        <v>222</v>
      </c>
      <c r="F119" s="6" t="s">
        <v>14</v>
      </c>
      <c r="G119" s="17">
        <v>0</v>
      </c>
      <c r="H119" s="18">
        <v>0</v>
      </c>
      <c r="I119" s="42">
        <v>0</v>
      </c>
    </row>
    <row r="120" spans="1:9" ht="15.75">
      <c r="A120" s="20">
        <v>113</v>
      </c>
      <c r="B120" s="4">
        <v>807</v>
      </c>
      <c r="C120" s="13" t="s">
        <v>98</v>
      </c>
      <c r="D120" s="10" t="s">
        <v>44</v>
      </c>
      <c r="E120" s="5" t="s">
        <v>99</v>
      </c>
      <c r="F120" s="5"/>
      <c r="G120" s="16">
        <f t="shared" ref="G120:I121" si="14">G121</f>
        <v>34.200000000000003</v>
      </c>
      <c r="H120" s="16">
        <f t="shared" si="14"/>
        <v>0</v>
      </c>
      <c r="I120" s="16">
        <f t="shared" si="14"/>
        <v>0</v>
      </c>
    </row>
    <row r="121" spans="1:9" ht="30" customHeight="1">
      <c r="A121" s="20">
        <v>114</v>
      </c>
      <c r="B121" s="4">
        <v>807</v>
      </c>
      <c r="C121" s="13" t="s">
        <v>206</v>
      </c>
      <c r="D121" s="10" t="s">
        <v>44</v>
      </c>
      <c r="E121" s="5" t="s">
        <v>207</v>
      </c>
      <c r="F121" s="5"/>
      <c r="G121" s="16">
        <f t="shared" si="14"/>
        <v>34.200000000000003</v>
      </c>
      <c r="H121" s="16">
        <f t="shared" si="14"/>
        <v>0</v>
      </c>
      <c r="I121" s="16">
        <f t="shared" si="14"/>
        <v>0</v>
      </c>
    </row>
    <row r="122" spans="1:9" ht="15.75">
      <c r="A122" s="20">
        <v>115</v>
      </c>
      <c r="B122" s="4">
        <v>807</v>
      </c>
      <c r="C122" s="12" t="s">
        <v>32</v>
      </c>
      <c r="D122" s="9" t="s">
        <v>44</v>
      </c>
      <c r="E122" s="6" t="s">
        <v>207</v>
      </c>
      <c r="F122" s="6" t="s">
        <v>14</v>
      </c>
      <c r="G122" s="17">
        <v>34.200000000000003</v>
      </c>
      <c r="H122" s="18">
        <v>0</v>
      </c>
      <c r="I122" s="42">
        <v>0</v>
      </c>
    </row>
    <row r="123" spans="1:9" ht="19.5" customHeight="1">
      <c r="A123" s="20">
        <v>116</v>
      </c>
      <c r="B123" s="4">
        <v>807</v>
      </c>
      <c r="C123" s="13" t="s">
        <v>151</v>
      </c>
      <c r="D123" s="10" t="s">
        <v>44</v>
      </c>
      <c r="E123" s="5" t="s">
        <v>100</v>
      </c>
      <c r="F123" s="5"/>
      <c r="G123" s="16">
        <f t="shared" ref="G123:I124" si="15">G124</f>
        <v>164.22</v>
      </c>
      <c r="H123" s="16">
        <f t="shared" si="15"/>
        <v>0</v>
      </c>
      <c r="I123" s="16">
        <f t="shared" si="15"/>
        <v>0</v>
      </c>
    </row>
    <row r="124" spans="1:9" ht="34.5" customHeight="1">
      <c r="A124" s="20">
        <v>117</v>
      </c>
      <c r="B124" s="4">
        <v>807</v>
      </c>
      <c r="C124" s="13" t="s">
        <v>152</v>
      </c>
      <c r="D124" s="10" t="s">
        <v>44</v>
      </c>
      <c r="E124" s="5" t="s">
        <v>153</v>
      </c>
      <c r="F124" s="5"/>
      <c r="G124" s="16">
        <f t="shared" si="15"/>
        <v>164.22</v>
      </c>
      <c r="H124" s="16">
        <f t="shared" si="15"/>
        <v>0</v>
      </c>
      <c r="I124" s="16">
        <f t="shared" si="15"/>
        <v>0</v>
      </c>
    </row>
    <row r="125" spans="1:9" ht="20.25" customHeight="1">
      <c r="A125" s="20">
        <v>118</v>
      </c>
      <c r="B125" s="4">
        <v>807</v>
      </c>
      <c r="C125" s="12" t="s">
        <v>32</v>
      </c>
      <c r="D125" s="9" t="s">
        <v>44</v>
      </c>
      <c r="E125" s="6" t="s">
        <v>153</v>
      </c>
      <c r="F125" s="6" t="s">
        <v>14</v>
      </c>
      <c r="G125" s="17">
        <v>164.22</v>
      </c>
      <c r="H125" s="18">
        <v>0</v>
      </c>
      <c r="I125" s="19">
        <v>0</v>
      </c>
    </row>
    <row r="126" spans="1:9" ht="18" customHeight="1">
      <c r="A126" s="20">
        <v>119</v>
      </c>
      <c r="B126" s="4">
        <v>807</v>
      </c>
      <c r="C126" s="13" t="s">
        <v>127</v>
      </c>
      <c r="D126" s="10" t="s">
        <v>29</v>
      </c>
      <c r="E126" s="5"/>
      <c r="F126" s="5"/>
      <c r="G126" s="16">
        <f>G127+G146</f>
        <v>19737.57</v>
      </c>
      <c r="H126" s="16">
        <f>H127+H146</f>
        <v>12046.42</v>
      </c>
      <c r="I126" s="16">
        <f>I127+I146</f>
        <v>12839.7</v>
      </c>
    </row>
    <row r="127" spans="1:9" ht="15.75">
      <c r="A127" s="20">
        <v>120</v>
      </c>
      <c r="B127" s="4">
        <v>807</v>
      </c>
      <c r="C127" s="13" t="s">
        <v>7</v>
      </c>
      <c r="D127" s="10" t="s">
        <v>8</v>
      </c>
      <c r="E127" s="5"/>
      <c r="F127" s="5"/>
      <c r="G127" s="16">
        <f>G132+G136+G138+G140+G143+G128+G130+G134</f>
        <v>18740.689999999999</v>
      </c>
      <c r="H127" s="16">
        <f>H132+H136+H138+H140+H143+H128+H130+H134</f>
        <v>12046.42</v>
      </c>
      <c r="I127" s="16">
        <f>I132+I136+I138+I140+I143+I128+I130+I134</f>
        <v>12839.7</v>
      </c>
    </row>
    <row r="128" spans="1:9" ht="47.25">
      <c r="A128" s="20"/>
      <c r="B128" s="4"/>
      <c r="C128" s="13" t="s">
        <v>221</v>
      </c>
      <c r="D128" s="10" t="s">
        <v>8</v>
      </c>
      <c r="E128" s="5" t="s">
        <v>222</v>
      </c>
      <c r="F128" s="5"/>
      <c r="G128" s="16">
        <f>G129</f>
        <v>70</v>
      </c>
      <c r="H128" s="16">
        <f>H129</f>
        <v>0</v>
      </c>
      <c r="I128" s="16">
        <f>I129</f>
        <v>0</v>
      </c>
    </row>
    <row r="129" spans="1:10" ht="15.75">
      <c r="A129" s="20"/>
      <c r="B129" s="4"/>
      <c r="C129" s="22" t="s">
        <v>32</v>
      </c>
      <c r="D129" s="9" t="s">
        <v>8</v>
      </c>
      <c r="E129" s="6" t="s">
        <v>222</v>
      </c>
      <c r="F129" s="6" t="s">
        <v>74</v>
      </c>
      <c r="G129" s="17">
        <v>70</v>
      </c>
      <c r="H129" s="17">
        <v>0</v>
      </c>
      <c r="I129" s="17">
        <v>0</v>
      </c>
      <c r="J129" s="63"/>
    </row>
    <row r="130" spans="1:10" ht="31.5">
      <c r="A130" s="20"/>
      <c r="B130" s="4"/>
      <c r="C130" s="13" t="s">
        <v>228</v>
      </c>
      <c r="D130" s="10" t="s">
        <v>8</v>
      </c>
      <c r="E130" s="5" t="s">
        <v>229</v>
      </c>
      <c r="F130" s="5"/>
      <c r="G130" s="16">
        <f>G131</f>
        <v>100</v>
      </c>
      <c r="H130" s="16">
        <f>H131</f>
        <v>0</v>
      </c>
      <c r="I130" s="16">
        <f>I131</f>
        <v>0</v>
      </c>
    </row>
    <row r="131" spans="1:10" ht="15.75">
      <c r="A131" s="20"/>
      <c r="B131" s="4"/>
      <c r="C131" s="40" t="s">
        <v>129</v>
      </c>
      <c r="D131" s="9" t="s">
        <v>8</v>
      </c>
      <c r="E131" s="6" t="s">
        <v>229</v>
      </c>
      <c r="F131" s="6" t="s">
        <v>74</v>
      </c>
      <c r="G131" s="17">
        <v>100</v>
      </c>
      <c r="H131" s="17">
        <v>0</v>
      </c>
      <c r="I131" s="17">
        <v>0</v>
      </c>
      <c r="J131" s="63"/>
    </row>
    <row r="132" spans="1:10" ht="15.75">
      <c r="A132" s="20">
        <v>121</v>
      </c>
      <c r="B132" s="4">
        <v>807</v>
      </c>
      <c r="C132" s="23" t="s">
        <v>36</v>
      </c>
      <c r="D132" s="5" t="s">
        <v>8</v>
      </c>
      <c r="E132" s="5" t="s">
        <v>17</v>
      </c>
      <c r="F132" s="5"/>
      <c r="G132" s="16">
        <f>G133</f>
        <v>11135.54</v>
      </c>
      <c r="H132" s="16">
        <f>H133</f>
        <v>12046.42</v>
      </c>
      <c r="I132" s="16">
        <f>I133</f>
        <v>12839.7</v>
      </c>
    </row>
    <row r="133" spans="1:10" ht="15.75">
      <c r="A133" s="20">
        <v>122</v>
      </c>
      <c r="B133" s="4">
        <v>807</v>
      </c>
      <c r="C133" s="40" t="s">
        <v>129</v>
      </c>
      <c r="D133" s="6" t="s">
        <v>8</v>
      </c>
      <c r="E133" s="6" t="s">
        <v>17</v>
      </c>
      <c r="F133" s="6" t="s">
        <v>74</v>
      </c>
      <c r="G133" s="17">
        <v>11135.54</v>
      </c>
      <c r="H133" s="18">
        <v>12046.42</v>
      </c>
      <c r="I133" s="19">
        <v>12839.7</v>
      </c>
    </row>
    <row r="134" spans="1:10" ht="15.75">
      <c r="A134" s="20"/>
      <c r="B134" s="4"/>
      <c r="C134" s="65" t="s">
        <v>231</v>
      </c>
      <c r="D134" s="5" t="s">
        <v>8</v>
      </c>
      <c r="E134" s="5" t="s">
        <v>230</v>
      </c>
      <c r="F134" s="5"/>
      <c r="G134" s="16">
        <f>G135</f>
        <v>184</v>
      </c>
      <c r="H134" s="16">
        <f>H135</f>
        <v>0</v>
      </c>
      <c r="I134" s="16">
        <f>I135</f>
        <v>0</v>
      </c>
    </row>
    <row r="135" spans="1:10" ht="15.75">
      <c r="A135" s="20"/>
      <c r="B135" s="4"/>
      <c r="C135" s="22" t="s">
        <v>32</v>
      </c>
      <c r="D135" s="6" t="s">
        <v>8</v>
      </c>
      <c r="E135" s="6" t="s">
        <v>230</v>
      </c>
      <c r="F135" s="6" t="s">
        <v>74</v>
      </c>
      <c r="G135" s="17">
        <v>184</v>
      </c>
      <c r="H135" s="18">
        <v>0</v>
      </c>
      <c r="I135" s="42">
        <v>0</v>
      </c>
    </row>
    <row r="136" spans="1:10" ht="15.75">
      <c r="A136" s="20">
        <v>123</v>
      </c>
      <c r="B136" s="4">
        <v>807</v>
      </c>
      <c r="C136" s="13" t="s">
        <v>57</v>
      </c>
      <c r="D136" s="10" t="s">
        <v>8</v>
      </c>
      <c r="E136" s="5" t="s">
        <v>110</v>
      </c>
      <c r="F136" s="5"/>
      <c r="G136" s="16">
        <f>G137</f>
        <v>5709.7</v>
      </c>
      <c r="H136" s="16">
        <f>H137</f>
        <v>0</v>
      </c>
      <c r="I136" s="16">
        <f>I137</f>
        <v>0</v>
      </c>
    </row>
    <row r="137" spans="1:10" ht="15.75">
      <c r="A137" s="20">
        <v>124</v>
      </c>
      <c r="B137" s="4">
        <v>807</v>
      </c>
      <c r="C137" s="12" t="s">
        <v>111</v>
      </c>
      <c r="D137" s="9" t="s">
        <v>8</v>
      </c>
      <c r="E137" s="6" t="s">
        <v>59</v>
      </c>
      <c r="F137" s="6" t="s">
        <v>72</v>
      </c>
      <c r="G137" s="17">
        <v>5709.7</v>
      </c>
      <c r="H137" s="18">
        <v>0</v>
      </c>
      <c r="I137" s="19">
        <v>0</v>
      </c>
    </row>
    <row r="138" spans="1:10" ht="47.25">
      <c r="A138" s="20">
        <v>125</v>
      </c>
      <c r="B138" s="4">
        <v>807</v>
      </c>
      <c r="C138" s="41" t="s">
        <v>130</v>
      </c>
      <c r="D138" s="5" t="s">
        <v>8</v>
      </c>
      <c r="E138" s="5" t="s">
        <v>43</v>
      </c>
      <c r="F138" s="5"/>
      <c r="G138" s="16">
        <f>G139</f>
        <v>559.67999999999995</v>
      </c>
      <c r="H138" s="16">
        <f>H139</f>
        <v>0</v>
      </c>
      <c r="I138" s="16">
        <f>I139</f>
        <v>0</v>
      </c>
    </row>
    <row r="139" spans="1:10" ht="15.75">
      <c r="A139" s="20">
        <v>126</v>
      </c>
      <c r="B139" s="4">
        <v>807</v>
      </c>
      <c r="C139" s="40" t="s">
        <v>129</v>
      </c>
      <c r="D139" s="6" t="s">
        <v>8</v>
      </c>
      <c r="E139" s="6" t="s">
        <v>43</v>
      </c>
      <c r="F139" s="6" t="s">
        <v>74</v>
      </c>
      <c r="G139" s="17">
        <v>559.67999999999995</v>
      </c>
      <c r="H139" s="18">
        <v>0</v>
      </c>
      <c r="I139" s="19">
        <v>0</v>
      </c>
    </row>
    <row r="140" spans="1:10" ht="15.75">
      <c r="A140" s="20">
        <v>127</v>
      </c>
      <c r="B140" s="4">
        <v>807</v>
      </c>
      <c r="C140" s="13" t="s">
        <v>92</v>
      </c>
      <c r="D140" s="5" t="s">
        <v>8</v>
      </c>
      <c r="E140" s="5" t="s">
        <v>93</v>
      </c>
      <c r="F140" s="5"/>
      <c r="G140" s="16">
        <f t="shared" ref="G140:I141" si="16">G141</f>
        <v>479.6</v>
      </c>
      <c r="H140" s="16">
        <f t="shared" si="16"/>
        <v>0</v>
      </c>
      <c r="I140" s="16">
        <f t="shared" si="16"/>
        <v>0</v>
      </c>
    </row>
    <row r="141" spans="1:10" ht="63">
      <c r="A141" s="20">
        <v>128</v>
      </c>
      <c r="B141" s="4">
        <v>807</v>
      </c>
      <c r="C141" s="65" t="s">
        <v>223</v>
      </c>
      <c r="D141" s="5" t="s">
        <v>8</v>
      </c>
      <c r="E141" s="5" t="s">
        <v>224</v>
      </c>
      <c r="F141" s="5"/>
      <c r="G141" s="16">
        <f t="shared" si="16"/>
        <v>479.6</v>
      </c>
      <c r="H141" s="16">
        <f t="shared" si="16"/>
        <v>0</v>
      </c>
      <c r="I141" s="16">
        <f t="shared" si="16"/>
        <v>0</v>
      </c>
    </row>
    <row r="142" spans="1:10" ht="15.75">
      <c r="A142" s="20">
        <v>129</v>
      </c>
      <c r="B142" s="4">
        <v>807</v>
      </c>
      <c r="C142" s="40" t="s">
        <v>225</v>
      </c>
      <c r="D142" s="6" t="s">
        <v>8</v>
      </c>
      <c r="E142" s="6" t="s">
        <v>224</v>
      </c>
      <c r="F142" s="6" t="s">
        <v>74</v>
      </c>
      <c r="G142" s="17">
        <v>479.6</v>
      </c>
      <c r="H142" s="18">
        <v>0</v>
      </c>
      <c r="I142" s="42">
        <v>0</v>
      </c>
    </row>
    <row r="143" spans="1:10" ht="47.25">
      <c r="A143" s="20">
        <v>130</v>
      </c>
      <c r="B143" s="4">
        <v>807</v>
      </c>
      <c r="C143" s="65" t="s">
        <v>214</v>
      </c>
      <c r="D143" s="5" t="s">
        <v>8</v>
      </c>
      <c r="E143" s="5" t="s">
        <v>215</v>
      </c>
      <c r="F143" s="5"/>
      <c r="G143" s="16">
        <f>G144</f>
        <v>502.17</v>
      </c>
      <c r="H143" s="16">
        <f>H144</f>
        <v>0</v>
      </c>
      <c r="I143" s="16">
        <f>I144</f>
        <v>0</v>
      </c>
    </row>
    <row r="144" spans="1:10" ht="47.25">
      <c r="A144" s="20">
        <v>131</v>
      </c>
      <c r="B144" s="4">
        <v>807</v>
      </c>
      <c r="C144" s="65" t="s">
        <v>216</v>
      </c>
      <c r="D144" s="5" t="s">
        <v>8</v>
      </c>
      <c r="E144" s="5" t="s">
        <v>217</v>
      </c>
      <c r="F144" s="5"/>
      <c r="G144" s="16">
        <f>G145</f>
        <v>502.17</v>
      </c>
      <c r="H144" s="16">
        <f>H145</f>
        <v>0</v>
      </c>
      <c r="I144" s="66"/>
    </row>
    <row r="145" spans="1:9" ht="15.75">
      <c r="A145" s="20">
        <v>132</v>
      </c>
      <c r="B145" s="4">
        <v>807</v>
      </c>
      <c r="C145" s="40" t="s">
        <v>129</v>
      </c>
      <c r="D145" s="6" t="s">
        <v>8</v>
      </c>
      <c r="E145" s="6" t="s">
        <v>217</v>
      </c>
      <c r="F145" s="6" t="s">
        <v>74</v>
      </c>
      <c r="G145" s="17">
        <v>502.17</v>
      </c>
      <c r="H145" s="18">
        <v>0</v>
      </c>
      <c r="I145" s="19">
        <v>0</v>
      </c>
    </row>
    <row r="146" spans="1:9" ht="15.75">
      <c r="A146" s="20">
        <v>133</v>
      </c>
      <c r="B146" s="4">
        <v>807</v>
      </c>
      <c r="C146" s="13" t="s">
        <v>86</v>
      </c>
      <c r="D146" s="10" t="s">
        <v>85</v>
      </c>
      <c r="E146" s="5"/>
      <c r="F146" s="5"/>
      <c r="G146" s="16">
        <f>G147+G150</f>
        <v>996.88</v>
      </c>
      <c r="H146" s="16">
        <f>H147+H150</f>
        <v>0</v>
      </c>
      <c r="I146" s="16">
        <f>I147+I150</f>
        <v>0</v>
      </c>
    </row>
    <row r="147" spans="1:9" ht="15.75">
      <c r="A147" s="20">
        <v>134</v>
      </c>
      <c r="B147" s="4">
        <v>807</v>
      </c>
      <c r="C147" s="13" t="s">
        <v>112</v>
      </c>
      <c r="D147" s="10" t="s">
        <v>85</v>
      </c>
      <c r="E147" s="5" t="s">
        <v>113</v>
      </c>
      <c r="F147" s="5"/>
      <c r="G147" s="16">
        <f t="shared" ref="G147:I148" si="17">G148</f>
        <v>876.88</v>
      </c>
      <c r="H147" s="16">
        <f t="shared" si="17"/>
        <v>0</v>
      </c>
      <c r="I147" s="16">
        <f t="shared" si="17"/>
        <v>0</v>
      </c>
    </row>
    <row r="148" spans="1:9" ht="15.75">
      <c r="A148" s="20">
        <v>135</v>
      </c>
      <c r="B148" s="4">
        <v>807</v>
      </c>
      <c r="C148" s="13" t="s">
        <v>32</v>
      </c>
      <c r="D148" s="10" t="s">
        <v>85</v>
      </c>
      <c r="E148" s="5" t="s">
        <v>30</v>
      </c>
      <c r="F148" s="5"/>
      <c r="G148" s="16">
        <f t="shared" si="17"/>
        <v>876.88</v>
      </c>
      <c r="H148" s="16">
        <f t="shared" si="17"/>
        <v>0</v>
      </c>
      <c r="I148" s="16">
        <f t="shared" si="17"/>
        <v>0</v>
      </c>
    </row>
    <row r="149" spans="1:9" ht="15.75">
      <c r="A149" s="20">
        <v>136</v>
      </c>
      <c r="B149" s="4">
        <v>807</v>
      </c>
      <c r="C149" s="12" t="s">
        <v>111</v>
      </c>
      <c r="D149" s="9" t="s">
        <v>85</v>
      </c>
      <c r="E149" s="6" t="s">
        <v>30</v>
      </c>
      <c r="F149" s="6" t="s">
        <v>72</v>
      </c>
      <c r="G149" s="17">
        <v>876.88</v>
      </c>
      <c r="H149" s="18">
        <v>0</v>
      </c>
      <c r="I149" s="19">
        <v>0</v>
      </c>
    </row>
    <row r="150" spans="1:9" ht="15.75">
      <c r="A150" s="20">
        <v>137</v>
      </c>
      <c r="B150" s="4">
        <v>807</v>
      </c>
      <c r="C150" s="13" t="s">
        <v>98</v>
      </c>
      <c r="D150" s="10" t="s">
        <v>85</v>
      </c>
      <c r="E150" s="5" t="s">
        <v>99</v>
      </c>
      <c r="F150" s="5"/>
      <c r="G150" s="16">
        <f t="shared" ref="G150:I151" si="18">G151</f>
        <v>120</v>
      </c>
      <c r="H150" s="16">
        <f t="shared" si="18"/>
        <v>0</v>
      </c>
      <c r="I150" s="16">
        <f t="shared" si="18"/>
        <v>0</v>
      </c>
    </row>
    <row r="151" spans="1:9" ht="31.5">
      <c r="A151" s="20">
        <v>138</v>
      </c>
      <c r="B151" s="4">
        <v>807</v>
      </c>
      <c r="C151" s="13" t="s">
        <v>226</v>
      </c>
      <c r="D151" s="10" t="s">
        <v>85</v>
      </c>
      <c r="E151" s="5" t="s">
        <v>227</v>
      </c>
      <c r="F151" s="5"/>
      <c r="G151" s="16">
        <f t="shared" si="18"/>
        <v>120</v>
      </c>
      <c r="H151" s="16">
        <f t="shared" si="18"/>
        <v>0</v>
      </c>
      <c r="I151" s="16">
        <f t="shared" si="18"/>
        <v>0</v>
      </c>
    </row>
    <row r="152" spans="1:9" ht="15.75">
      <c r="A152" s="20">
        <v>139</v>
      </c>
      <c r="B152" s="4">
        <v>807</v>
      </c>
      <c r="C152" s="40" t="s">
        <v>129</v>
      </c>
      <c r="D152" s="9" t="s">
        <v>85</v>
      </c>
      <c r="E152" s="6" t="s">
        <v>227</v>
      </c>
      <c r="F152" s="6" t="s">
        <v>74</v>
      </c>
      <c r="G152" s="17">
        <v>120</v>
      </c>
      <c r="H152" s="18">
        <v>0</v>
      </c>
      <c r="I152" s="42">
        <v>0</v>
      </c>
    </row>
    <row r="153" spans="1:9" ht="15.75">
      <c r="A153" s="20">
        <v>140</v>
      </c>
      <c r="B153" s="4">
        <v>807</v>
      </c>
      <c r="C153" s="13" t="s">
        <v>154</v>
      </c>
      <c r="D153" s="10" t="s">
        <v>155</v>
      </c>
      <c r="E153" s="5"/>
      <c r="F153" s="5"/>
      <c r="G153" s="16">
        <f>G154</f>
        <v>56</v>
      </c>
      <c r="H153" s="16">
        <f>H154</f>
        <v>56</v>
      </c>
      <c r="I153" s="16">
        <f>I154</f>
        <v>56</v>
      </c>
    </row>
    <row r="154" spans="1:9" ht="15.75">
      <c r="A154" s="20">
        <v>141</v>
      </c>
      <c r="B154" s="4">
        <v>807</v>
      </c>
      <c r="C154" s="13" t="s">
        <v>156</v>
      </c>
      <c r="D154" s="10" t="s">
        <v>157</v>
      </c>
      <c r="E154" s="5"/>
      <c r="F154" s="5"/>
      <c r="G154" s="16">
        <f>G155+G158</f>
        <v>56</v>
      </c>
      <c r="H154" s="16">
        <f>H155+H158</f>
        <v>56</v>
      </c>
      <c r="I154" s="16">
        <f>I155+I158</f>
        <v>56</v>
      </c>
    </row>
    <row r="155" spans="1:9" ht="15.75">
      <c r="A155" s="20">
        <v>142</v>
      </c>
      <c r="B155" s="4">
        <v>807</v>
      </c>
      <c r="C155" s="13" t="s">
        <v>92</v>
      </c>
      <c r="D155" s="10" t="s">
        <v>157</v>
      </c>
      <c r="E155" s="5" t="s">
        <v>93</v>
      </c>
      <c r="F155" s="5"/>
      <c r="G155" s="16">
        <f t="shared" ref="G155:I156" si="19">G156</f>
        <v>50</v>
      </c>
      <c r="H155" s="16">
        <f t="shared" si="19"/>
        <v>50</v>
      </c>
      <c r="I155" s="16">
        <f t="shared" si="19"/>
        <v>50</v>
      </c>
    </row>
    <row r="156" spans="1:9" ht="31.5">
      <c r="A156" s="20">
        <v>143</v>
      </c>
      <c r="B156" s="4">
        <v>807</v>
      </c>
      <c r="C156" s="13" t="s">
        <v>158</v>
      </c>
      <c r="D156" s="10" t="s">
        <v>157</v>
      </c>
      <c r="E156" s="5" t="s">
        <v>159</v>
      </c>
      <c r="F156" s="5"/>
      <c r="G156" s="16">
        <f t="shared" si="19"/>
        <v>50</v>
      </c>
      <c r="H156" s="16">
        <f t="shared" si="19"/>
        <v>50</v>
      </c>
      <c r="I156" s="16">
        <f t="shared" si="19"/>
        <v>50</v>
      </c>
    </row>
    <row r="157" spans="1:9" ht="15.75">
      <c r="A157" s="20">
        <v>144</v>
      </c>
      <c r="B157" s="4">
        <v>807</v>
      </c>
      <c r="C157" s="12" t="s">
        <v>32</v>
      </c>
      <c r="D157" s="9" t="s">
        <v>157</v>
      </c>
      <c r="E157" s="6" t="s">
        <v>159</v>
      </c>
      <c r="F157" s="6" t="s">
        <v>14</v>
      </c>
      <c r="G157" s="17">
        <v>50</v>
      </c>
      <c r="H157" s="18">
        <v>50</v>
      </c>
      <c r="I157" s="42">
        <v>50</v>
      </c>
    </row>
    <row r="158" spans="1:9" ht="15.75">
      <c r="A158" s="20">
        <v>145</v>
      </c>
      <c r="B158" s="4">
        <v>807</v>
      </c>
      <c r="C158" s="13" t="s">
        <v>96</v>
      </c>
      <c r="D158" s="10" t="s">
        <v>157</v>
      </c>
      <c r="E158" s="5" t="s">
        <v>97</v>
      </c>
      <c r="F158" s="5"/>
      <c r="G158" s="16">
        <f t="shared" ref="G158:I159" si="20">G159</f>
        <v>6</v>
      </c>
      <c r="H158" s="16">
        <f t="shared" si="20"/>
        <v>6</v>
      </c>
      <c r="I158" s="16">
        <f t="shared" si="20"/>
        <v>6</v>
      </c>
    </row>
    <row r="159" spans="1:9" ht="31.5">
      <c r="A159" s="20">
        <v>146</v>
      </c>
      <c r="B159" s="4">
        <v>807</v>
      </c>
      <c r="C159" s="13" t="s">
        <v>160</v>
      </c>
      <c r="D159" s="10" t="s">
        <v>157</v>
      </c>
      <c r="E159" s="5" t="s">
        <v>161</v>
      </c>
      <c r="F159" s="5"/>
      <c r="G159" s="16">
        <f t="shared" si="20"/>
        <v>6</v>
      </c>
      <c r="H159" s="16">
        <f t="shared" si="20"/>
        <v>6</v>
      </c>
      <c r="I159" s="16">
        <f t="shared" si="20"/>
        <v>6</v>
      </c>
    </row>
    <row r="160" spans="1:9" ht="15.75">
      <c r="A160" s="20">
        <v>147</v>
      </c>
      <c r="B160" s="4">
        <v>807</v>
      </c>
      <c r="C160" s="12" t="s">
        <v>32</v>
      </c>
      <c r="D160" s="9" t="s">
        <v>157</v>
      </c>
      <c r="E160" s="6" t="s">
        <v>161</v>
      </c>
      <c r="F160" s="6" t="s">
        <v>14</v>
      </c>
      <c r="G160" s="17">
        <v>6</v>
      </c>
      <c r="H160" s="18">
        <v>6</v>
      </c>
      <c r="I160" s="42">
        <v>6</v>
      </c>
    </row>
    <row r="161" spans="1:9" ht="15.75">
      <c r="A161" s="20">
        <v>148</v>
      </c>
      <c r="B161" s="4">
        <v>807</v>
      </c>
      <c r="C161" s="23" t="s">
        <v>18</v>
      </c>
      <c r="D161" s="5" t="s">
        <v>6</v>
      </c>
      <c r="E161" s="5"/>
      <c r="F161" s="5"/>
      <c r="G161" s="16">
        <f>G162+G165</f>
        <v>1272.4000000000001</v>
      </c>
      <c r="H161" s="16">
        <f>H162+H165</f>
        <v>300</v>
      </c>
      <c r="I161" s="16">
        <f>I162+I165</f>
        <v>300</v>
      </c>
    </row>
    <row r="162" spans="1:9" ht="15.75">
      <c r="A162" s="20">
        <v>149</v>
      </c>
      <c r="B162" s="4">
        <v>807</v>
      </c>
      <c r="C162" s="13" t="s">
        <v>84</v>
      </c>
      <c r="D162" s="5" t="s">
        <v>82</v>
      </c>
      <c r="E162" s="5"/>
      <c r="F162" s="5"/>
      <c r="G162" s="16">
        <f t="shared" ref="G162:I163" si="21">G163</f>
        <v>298.7</v>
      </c>
      <c r="H162" s="16">
        <f t="shared" si="21"/>
        <v>0</v>
      </c>
      <c r="I162" s="16">
        <f t="shared" si="21"/>
        <v>0</v>
      </c>
    </row>
    <row r="163" spans="1:9" ht="15.75">
      <c r="A163" s="20">
        <v>150</v>
      </c>
      <c r="B163" s="4">
        <v>807</v>
      </c>
      <c r="C163" s="13" t="s">
        <v>114</v>
      </c>
      <c r="D163" s="5" t="s">
        <v>82</v>
      </c>
      <c r="E163" s="5" t="s">
        <v>83</v>
      </c>
      <c r="F163" s="5"/>
      <c r="G163" s="16">
        <f t="shared" si="21"/>
        <v>298.7</v>
      </c>
      <c r="H163" s="16">
        <f t="shared" si="21"/>
        <v>0</v>
      </c>
      <c r="I163" s="16">
        <f t="shared" si="21"/>
        <v>0</v>
      </c>
    </row>
    <row r="164" spans="1:9" ht="15.75">
      <c r="A164" s="20">
        <v>151</v>
      </c>
      <c r="B164" s="4">
        <v>807</v>
      </c>
      <c r="C164" s="12" t="s">
        <v>111</v>
      </c>
      <c r="D164" s="6" t="s">
        <v>82</v>
      </c>
      <c r="E164" s="6" t="s">
        <v>83</v>
      </c>
      <c r="F164" s="6" t="s">
        <v>72</v>
      </c>
      <c r="G164" s="17">
        <v>298.7</v>
      </c>
      <c r="H164" s="18">
        <v>0</v>
      </c>
      <c r="I164" s="19">
        <v>0</v>
      </c>
    </row>
    <row r="165" spans="1:9" ht="15.75">
      <c r="A165" s="20">
        <v>152</v>
      </c>
      <c r="B165" s="4">
        <v>807</v>
      </c>
      <c r="C165" s="23" t="s">
        <v>37</v>
      </c>
      <c r="D165" s="5" t="s">
        <v>4</v>
      </c>
      <c r="E165" s="5"/>
      <c r="F165" s="5"/>
      <c r="G165" s="16">
        <f>G166+G171</f>
        <v>973.7</v>
      </c>
      <c r="H165" s="16">
        <f>H166+H171</f>
        <v>300</v>
      </c>
      <c r="I165" s="16">
        <f>I166+I171</f>
        <v>300</v>
      </c>
    </row>
    <row r="166" spans="1:9" ht="15.75">
      <c r="A166" s="20">
        <v>153</v>
      </c>
      <c r="B166" s="4">
        <v>807</v>
      </c>
      <c r="C166" s="13" t="s">
        <v>98</v>
      </c>
      <c r="D166" s="5" t="s">
        <v>4</v>
      </c>
      <c r="E166" s="5" t="s">
        <v>99</v>
      </c>
      <c r="F166" s="5"/>
      <c r="G166" s="16">
        <f>G169+G167</f>
        <v>590.9</v>
      </c>
      <c r="H166" s="16">
        <f>H169+H167</f>
        <v>300</v>
      </c>
      <c r="I166" s="16">
        <f>I169+I167</f>
        <v>300</v>
      </c>
    </row>
    <row r="167" spans="1:9" ht="15.75">
      <c r="A167" s="20">
        <v>154</v>
      </c>
      <c r="B167" s="4">
        <v>807</v>
      </c>
      <c r="C167" s="23" t="s">
        <v>42</v>
      </c>
      <c r="D167" s="5" t="s">
        <v>4</v>
      </c>
      <c r="E167" s="5" t="s">
        <v>41</v>
      </c>
      <c r="F167" s="5"/>
      <c r="G167" s="16">
        <f>SUM(G168)</f>
        <v>287.2</v>
      </c>
      <c r="H167" s="16">
        <f>SUM(H168)</f>
        <v>0</v>
      </c>
      <c r="I167" s="16">
        <f>SUM(I168)</f>
        <v>0</v>
      </c>
    </row>
    <row r="168" spans="1:9" ht="15.75">
      <c r="A168" s="20">
        <v>155</v>
      </c>
      <c r="B168" s="4">
        <v>807</v>
      </c>
      <c r="C168" s="12" t="s">
        <v>32</v>
      </c>
      <c r="D168" s="6" t="s">
        <v>4</v>
      </c>
      <c r="E168" s="6" t="s">
        <v>41</v>
      </c>
      <c r="F168" s="6" t="s">
        <v>14</v>
      </c>
      <c r="G168" s="17">
        <v>287.2</v>
      </c>
      <c r="H168" s="18">
        <v>0</v>
      </c>
      <c r="I168" s="19">
        <v>0</v>
      </c>
    </row>
    <row r="169" spans="1:9" ht="15.75">
      <c r="A169" s="20">
        <v>156</v>
      </c>
      <c r="B169" s="4">
        <v>807</v>
      </c>
      <c r="C169" s="23" t="s">
        <v>128</v>
      </c>
      <c r="D169" s="5" t="s">
        <v>4</v>
      </c>
      <c r="E169" s="5" t="s">
        <v>51</v>
      </c>
      <c r="F169" s="5"/>
      <c r="G169" s="16">
        <f>SUM(G170)</f>
        <v>303.7</v>
      </c>
      <c r="H169" s="16">
        <f>SUM(H170)</f>
        <v>300</v>
      </c>
      <c r="I169" s="16">
        <f>SUM(I170)</f>
        <v>300</v>
      </c>
    </row>
    <row r="170" spans="1:9" ht="15.75">
      <c r="A170" s="20">
        <v>157</v>
      </c>
      <c r="B170" s="4">
        <v>807</v>
      </c>
      <c r="C170" s="12" t="s">
        <v>32</v>
      </c>
      <c r="D170" s="6" t="s">
        <v>4</v>
      </c>
      <c r="E170" s="6" t="s">
        <v>51</v>
      </c>
      <c r="F170" s="6" t="s">
        <v>14</v>
      </c>
      <c r="G170" s="37">
        <v>303.7</v>
      </c>
      <c r="H170" s="38">
        <v>300</v>
      </c>
      <c r="I170" s="39">
        <v>300</v>
      </c>
    </row>
    <row r="171" spans="1:9" ht="15.75">
      <c r="A171" s="20">
        <v>158</v>
      </c>
      <c r="B171" s="4">
        <v>807</v>
      </c>
      <c r="C171" s="13" t="s">
        <v>151</v>
      </c>
      <c r="D171" s="10" t="s">
        <v>4</v>
      </c>
      <c r="E171" s="5" t="s">
        <v>100</v>
      </c>
      <c r="F171" s="5"/>
      <c r="G171" s="44">
        <f t="shared" ref="G171:I172" si="22">G172</f>
        <v>382.8</v>
      </c>
      <c r="H171" s="44">
        <f t="shared" si="22"/>
        <v>0</v>
      </c>
      <c r="I171" s="44">
        <f t="shared" si="22"/>
        <v>0</v>
      </c>
    </row>
    <row r="172" spans="1:9" ht="15.75">
      <c r="A172" s="20">
        <v>159</v>
      </c>
      <c r="B172" s="4">
        <v>807</v>
      </c>
      <c r="C172" s="13" t="s">
        <v>162</v>
      </c>
      <c r="D172" s="10" t="s">
        <v>4</v>
      </c>
      <c r="E172" s="5" t="s">
        <v>163</v>
      </c>
      <c r="F172" s="6"/>
      <c r="G172" s="44">
        <f t="shared" si="22"/>
        <v>382.8</v>
      </c>
      <c r="H172" s="44">
        <f t="shared" si="22"/>
        <v>0</v>
      </c>
      <c r="I172" s="44">
        <f t="shared" si="22"/>
        <v>0</v>
      </c>
    </row>
    <row r="173" spans="1:9" ht="15.75">
      <c r="A173" s="20">
        <v>160</v>
      </c>
      <c r="B173" s="4">
        <v>807</v>
      </c>
      <c r="C173" s="12" t="s">
        <v>32</v>
      </c>
      <c r="D173" s="9" t="s">
        <v>4</v>
      </c>
      <c r="E173" s="6" t="s">
        <v>163</v>
      </c>
      <c r="F173" s="6" t="s">
        <v>14</v>
      </c>
      <c r="G173" s="37">
        <v>382.8</v>
      </c>
      <c r="H173" s="38">
        <v>0</v>
      </c>
      <c r="I173" s="39">
        <v>0</v>
      </c>
    </row>
    <row r="174" spans="1:9" ht="15.75">
      <c r="A174" s="20">
        <v>161</v>
      </c>
      <c r="B174" s="4">
        <v>807</v>
      </c>
      <c r="C174" s="45" t="s">
        <v>164</v>
      </c>
      <c r="D174" s="46" t="s">
        <v>165</v>
      </c>
      <c r="E174" s="47"/>
      <c r="F174" s="47"/>
      <c r="G174" s="44">
        <f t="shared" ref="G174:I177" si="23">G175</f>
        <v>2170.7399999999998</v>
      </c>
      <c r="H174" s="44">
        <f t="shared" si="23"/>
        <v>1592.2</v>
      </c>
      <c r="I174" s="44">
        <f t="shared" si="23"/>
        <v>2592.1999999999998</v>
      </c>
    </row>
    <row r="175" spans="1:9" ht="15.75">
      <c r="A175" s="20">
        <v>162</v>
      </c>
      <c r="B175" s="4">
        <v>807</v>
      </c>
      <c r="C175" s="45" t="s">
        <v>166</v>
      </c>
      <c r="D175" s="46" t="s">
        <v>167</v>
      </c>
      <c r="E175" s="47"/>
      <c r="F175" s="47"/>
      <c r="G175" s="44">
        <f t="shared" si="23"/>
        <v>2170.7399999999998</v>
      </c>
      <c r="H175" s="44">
        <f t="shared" si="23"/>
        <v>1592.2</v>
      </c>
      <c r="I175" s="44">
        <f t="shared" si="23"/>
        <v>2592.1999999999998</v>
      </c>
    </row>
    <row r="176" spans="1:9" ht="15.75">
      <c r="A176" s="20">
        <v>163</v>
      </c>
      <c r="B176" s="4">
        <v>807</v>
      </c>
      <c r="C176" s="45" t="s">
        <v>168</v>
      </c>
      <c r="D176" s="46" t="s">
        <v>167</v>
      </c>
      <c r="E176" s="47" t="s">
        <v>169</v>
      </c>
      <c r="F176" s="47"/>
      <c r="G176" s="44">
        <f t="shared" si="23"/>
        <v>2170.7399999999998</v>
      </c>
      <c r="H176" s="44">
        <f t="shared" si="23"/>
        <v>1592.2</v>
      </c>
      <c r="I176" s="44">
        <f t="shared" si="23"/>
        <v>2592.1999999999998</v>
      </c>
    </row>
    <row r="177" spans="1:10" ht="15.75">
      <c r="A177" s="20">
        <v>164</v>
      </c>
      <c r="B177" s="4">
        <v>807</v>
      </c>
      <c r="C177" s="45" t="s">
        <v>170</v>
      </c>
      <c r="D177" s="46" t="s">
        <v>167</v>
      </c>
      <c r="E177" s="47" t="s">
        <v>171</v>
      </c>
      <c r="F177" s="47"/>
      <c r="G177" s="44">
        <f t="shared" si="23"/>
        <v>2170.7399999999998</v>
      </c>
      <c r="H177" s="44">
        <f t="shared" si="23"/>
        <v>1592.2</v>
      </c>
      <c r="I177" s="44">
        <f t="shared" si="23"/>
        <v>2592.1999999999998</v>
      </c>
    </row>
    <row r="178" spans="1:10" ht="15.75">
      <c r="A178" s="20">
        <v>165</v>
      </c>
      <c r="B178" s="4">
        <v>807</v>
      </c>
      <c r="C178" s="40" t="s">
        <v>129</v>
      </c>
      <c r="D178" s="43" t="s">
        <v>167</v>
      </c>
      <c r="E178" s="43" t="s">
        <v>171</v>
      </c>
      <c r="F178" s="43" t="s">
        <v>74</v>
      </c>
      <c r="G178" s="37">
        <v>2170.7399999999998</v>
      </c>
      <c r="H178" s="38">
        <v>1592.2</v>
      </c>
      <c r="I178" s="39">
        <v>2592.1999999999998</v>
      </c>
    </row>
    <row r="179" spans="1:10" ht="15.75">
      <c r="A179" s="20">
        <v>166</v>
      </c>
      <c r="B179" s="4">
        <v>807</v>
      </c>
      <c r="C179" s="45" t="s">
        <v>177</v>
      </c>
      <c r="D179" s="47" t="s">
        <v>175</v>
      </c>
      <c r="E179" s="47"/>
      <c r="F179" s="47"/>
      <c r="G179" s="44">
        <f t="shared" ref="G179:I182" si="24">G180</f>
        <v>19808.769999999997</v>
      </c>
      <c r="H179" s="44">
        <f t="shared" si="24"/>
        <v>20546.150000000001</v>
      </c>
      <c r="I179" s="44">
        <f t="shared" si="24"/>
        <v>20542.84</v>
      </c>
    </row>
    <row r="180" spans="1:10" ht="15.75">
      <c r="A180" s="20">
        <v>167</v>
      </c>
      <c r="B180" s="4">
        <v>807</v>
      </c>
      <c r="C180" s="45" t="s">
        <v>174</v>
      </c>
      <c r="D180" s="47" t="s">
        <v>176</v>
      </c>
      <c r="E180" s="47"/>
      <c r="F180" s="47"/>
      <c r="G180" s="44">
        <f t="shared" si="24"/>
        <v>19808.769999999997</v>
      </c>
      <c r="H180" s="44">
        <f t="shared" si="24"/>
        <v>20546.150000000001</v>
      </c>
      <c r="I180" s="44">
        <f t="shared" si="24"/>
        <v>20542.84</v>
      </c>
    </row>
    <row r="181" spans="1:10" ht="15.75">
      <c r="A181" s="20">
        <v>168</v>
      </c>
      <c r="B181" s="4">
        <v>807</v>
      </c>
      <c r="C181" s="45" t="s">
        <v>173</v>
      </c>
      <c r="D181" s="47" t="s">
        <v>176</v>
      </c>
      <c r="E181" s="47" t="s">
        <v>180</v>
      </c>
      <c r="F181" s="47"/>
      <c r="G181" s="44">
        <f>G182+G185</f>
        <v>19808.769999999997</v>
      </c>
      <c r="H181" s="44">
        <f>H182+H185</f>
        <v>20546.150000000001</v>
      </c>
      <c r="I181" s="44">
        <f>I182+I185</f>
        <v>20542.84</v>
      </c>
    </row>
    <row r="182" spans="1:10" ht="31.5">
      <c r="A182" s="20">
        <v>169</v>
      </c>
      <c r="B182" s="4">
        <v>807</v>
      </c>
      <c r="C182" s="45" t="s">
        <v>178</v>
      </c>
      <c r="D182" s="47" t="s">
        <v>176</v>
      </c>
      <c r="E182" s="47" t="s">
        <v>179</v>
      </c>
      <c r="F182" s="47"/>
      <c r="G182" s="44">
        <f>G183+G184</f>
        <v>19232.649999999998</v>
      </c>
      <c r="H182" s="44">
        <f t="shared" si="24"/>
        <v>20546.150000000001</v>
      </c>
      <c r="I182" s="44">
        <f t="shared" si="24"/>
        <v>20542.84</v>
      </c>
    </row>
    <row r="183" spans="1:10" ht="15.75">
      <c r="A183" s="20">
        <v>170</v>
      </c>
      <c r="B183" s="4">
        <v>807</v>
      </c>
      <c r="C183" s="62" t="s">
        <v>174</v>
      </c>
      <c r="D183" s="43" t="s">
        <v>176</v>
      </c>
      <c r="E183" s="43" t="s">
        <v>179</v>
      </c>
      <c r="F183" s="43" t="s">
        <v>181</v>
      </c>
      <c r="G183" s="37">
        <v>18220.099999999999</v>
      </c>
      <c r="H183" s="38">
        <v>20546.150000000001</v>
      </c>
      <c r="I183" s="39">
        <v>20542.84</v>
      </c>
    </row>
    <row r="184" spans="1:10" ht="15.75">
      <c r="A184" s="20">
        <v>171</v>
      </c>
      <c r="B184" s="4">
        <v>807</v>
      </c>
      <c r="C184" s="62" t="s">
        <v>185</v>
      </c>
      <c r="D184" s="43" t="s">
        <v>176</v>
      </c>
      <c r="E184" s="43" t="s">
        <v>179</v>
      </c>
      <c r="F184" s="43" t="s">
        <v>182</v>
      </c>
      <c r="G184" s="37">
        <v>1012.55</v>
      </c>
      <c r="H184" s="38">
        <v>0</v>
      </c>
      <c r="I184" s="39">
        <v>0</v>
      </c>
    </row>
    <row r="185" spans="1:10" ht="15.75">
      <c r="A185" s="20">
        <v>172</v>
      </c>
      <c r="B185" s="4">
        <v>807</v>
      </c>
      <c r="C185" s="45" t="s">
        <v>212</v>
      </c>
      <c r="D185" s="47" t="s">
        <v>176</v>
      </c>
      <c r="E185" s="47" t="s">
        <v>213</v>
      </c>
      <c r="F185" s="47"/>
      <c r="G185" s="44">
        <f>G186</f>
        <v>576.12</v>
      </c>
      <c r="H185" s="44">
        <f>H186</f>
        <v>0</v>
      </c>
      <c r="I185" s="44">
        <f>I186</f>
        <v>0</v>
      </c>
    </row>
    <row r="186" spans="1:10" ht="15.75">
      <c r="A186" s="20">
        <v>173</v>
      </c>
      <c r="B186" s="4">
        <v>807</v>
      </c>
      <c r="C186" s="12" t="s">
        <v>111</v>
      </c>
      <c r="D186" s="43" t="s">
        <v>176</v>
      </c>
      <c r="E186" s="43" t="s">
        <v>213</v>
      </c>
      <c r="F186" s="43" t="s">
        <v>72</v>
      </c>
      <c r="G186" s="37">
        <v>576.12</v>
      </c>
      <c r="H186" s="38">
        <v>0</v>
      </c>
      <c r="I186" s="39">
        <v>0</v>
      </c>
    </row>
    <row r="187" spans="1:10" ht="16.5" thickBot="1">
      <c r="A187" s="20">
        <v>174</v>
      </c>
      <c r="B187" s="4">
        <v>807</v>
      </c>
      <c r="C187" s="24" t="s">
        <v>38</v>
      </c>
      <c r="D187" s="25"/>
      <c r="E187" s="25"/>
      <c r="F187" s="25"/>
      <c r="G187" s="26">
        <f>G7+G18</f>
        <v>72434.969999999987</v>
      </c>
      <c r="H187" s="26">
        <f>H7+H18</f>
        <v>52534.150000000009</v>
      </c>
      <c r="I187" s="26">
        <f>I7+I18</f>
        <v>54916.040000000008</v>
      </c>
      <c r="J187" s="2"/>
    </row>
    <row r="188" spans="1:10" ht="15.75">
      <c r="A188" s="14"/>
      <c r="B188" s="7"/>
      <c r="C188" s="1"/>
      <c r="D188" s="1"/>
      <c r="E188" s="1"/>
      <c r="F188" s="1"/>
      <c r="G188" s="7"/>
      <c r="H188" s="7"/>
      <c r="I188" s="2"/>
      <c r="J188" s="2"/>
    </row>
    <row r="189" spans="1:10" ht="15.75">
      <c r="A189" s="14"/>
      <c r="B189" s="7"/>
      <c r="C189" s="1"/>
      <c r="G189" s="2"/>
      <c r="H189" s="2"/>
      <c r="I189" s="2"/>
      <c r="J189" s="2"/>
    </row>
    <row r="190" spans="1:10" ht="15.75">
      <c r="A190" s="14"/>
      <c r="B190" s="29"/>
      <c r="G190" s="8"/>
      <c r="H190" s="2"/>
      <c r="I190" s="2"/>
      <c r="J190" s="2"/>
    </row>
    <row r="191" spans="1:10" ht="15.75">
      <c r="A191" s="14"/>
      <c r="B191" s="29"/>
      <c r="G191" s="2"/>
      <c r="H191" s="2"/>
      <c r="I191" s="2"/>
      <c r="J191" s="2"/>
    </row>
    <row r="192" spans="1:10" ht="15.75">
      <c r="A192" s="14"/>
      <c r="B192" s="29"/>
    </row>
    <row r="193" spans="1:2" ht="15.75">
      <c r="A193" s="14"/>
      <c r="B193" s="29"/>
    </row>
    <row r="194" spans="1:2" ht="15.75">
      <c r="A194" s="14"/>
      <c r="B194" s="29"/>
    </row>
    <row r="195" spans="1:2" ht="15.75">
      <c r="A195" s="14"/>
      <c r="B195" s="29"/>
    </row>
    <row r="196" spans="1:2" ht="15.75">
      <c r="A196" s="14"/>
      <c r="B196" s="29"/>
    </row>
    <row r="197" spans="1:2" ht="15.75">
      <c r="A197" s="14"/>
      <c r="B197" s="29"/>
    </row>
    <row r="198" spans="1:2" ht="15.75">
      <c r="A198" s="14"/>
      <c r="B198" s="29"/>
    </row>
    <row r="199" spans="1:2" ht="15.75">
      <c r="A199" s="14"/>
      <c r="B199" s="29"/>
    </row>
    <row r="200" spans="1:2" ht="15.75">
      <c r="A200" s="14"/>
      <c r="B200" s="29"/>
    </row>
    <row r="201" spans="1:2" ht="15.75">
      <c r="A201" s="14"/>
      <c r="B201" s="29"/>
    </row>
    <row r="202" spans="1:2" ht="15.75">
      <c r="A202" s="14"/>
      <c r="B202" s="29"/>
    </row>
    <row r="203" spans="1:2" ht="15.75">
      <c r="A203" s="14"/>
      <c r="B203" s="29"/>
    </row>
    <row r="204" spans="1:2" ht="15.75">
      <c r="A204" s="14"/>
      <c r="B204" s="29"/>
    </row>
    <row r="205" spans="1:2" ht="15.75">
      <c r="A205" s="14"/>
      <c r="B205" s="29"/>
    </row>
    <row r="206" spans="1:2" ht="15.75">
      <c r="A206" s="14"/>
      <c r="B206" s="29"/>
    </row>
  </sheetData>
  <mergeCells count="3">
    <mergeCell ref="B3:G3"/>
    <mergeCell ref="F4:G4"/>
    <mergeCell ref="G1:I1"/>
  </mergeCells>
  <phoneticPr fontId="4" type="noConversion"/>
  <printOptions horizontalCentered="1"/>
  <pageMargins left="0.39370078740157483" right="0.39370078740157483" top="0.78740157480314965" bottom="0.39370078740157483" header="0.51181102362204722" footer="0.51181102362204722"/>
  <pageSetup paperSize="9" scale="63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Company>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</dc:creator>
  <cp:lastModifiedBy>WORKS</cp:lastModifiedBy>
  <cp:lastPrinted>2013-12-28T04:39:53Z</cp:lastPrinted>
  <dcterms:created xsi:type="dcterms:W3CDTF">2006-12-12T07:04:01Z</dcterms:created>
  <dcterms:modified xsi:type="dcterms:W3CDTF">2013-12-28T04:39:56Z</dcterms:modified>
</cp:coreProperties>
</file>